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141 Прилож 1" sheetId="2" r:id="rId1"/>
    <sheet name="143 Прилож 2 149" sheetId="5" r:id="rId2"/>
    <sheet name="14 Прилож 3" sheetId="1" r:id="rId3"/>
    <sheet name="14 Прилож 4" sheetId="7" r:id="rId4"/>
    <sheet name="14 Прилож  (отчет)" sheetId="8" r:id="rId5"/>
    <sheet name="142 Прилож 3" sheetId="4" r:id="rId6"/>
    <sheet name="Лист3" sheetId="3" r:id="rId7"/>
    <sheet name="Прилож 3 (3)" sheetId="6" r:id="rId8"/>
  </sheets>
  <definedNames>
    <definedName name="_xlnm.Print_Titles" localSheetId="4">'14 Прилож  (отчет)'!$7:$9</definedName>
    <definedName name="_xlnm.Print_Titles" localSheetId="2">'14 Прилож 3'!$9:$10</definedName>
    <definedName name="_xlnm.Print_Titles" localSheetId="3">'14 Прилож 4'!$9:$10</definedName>
    <definedName name="_xlnm.Print_Titles" localSheetId="0">'141 Прилож 1'!$9:$10</definedName>
    <definedName name="_xlnm.Print_Titles" localSheetId="5">'142 Прилож 3'!$9:$10</definedName>
    <definedName name="_xlnm.Print_Titles" localSheetId="1">'143 Прилож 2 149'!$9:$10</definedName>
    <definedName name="_xlnm.Print_Titles" localSheetId="7">'Прилож 3 (3)'!$6:$7</definedName>
  </definedNames>
  <calcPr calcId="114210" fullCalcOnLoad="1"/>
</workbook>
</file>

<file path=xl/calcChain.xml><?xml version="1.0" encoding="utf-8"?>
<calcChain xmlns="http://schemas.openxmlformats.org/spreadsheetml/2006/main">
  <c r="E29" i="8"/>
  <c r="E30"/>
  <c r="E26"/>
  <c r="E38"/>
  <c r="E34"/>
  <c r="E46"/>
  <c r="E48"/>
  <c r="E22"/>
  <c r="E53"/>
  <c r="E49"/>
  <c r="E20"/>
  <c r="E17"/>
  <c r="E16"/>
  <c r="E15"/>
  <c r="E13"/>
  <c r="E12"/>
  <c r="H26" i="6"/>
  <c r="H25"/>
  <c r="H19"/>
  <c r="H14"/>
  <c r="E21" i="8"/>
  <c r="E18"/>
  <c r="E42"/>
  <c r="E14"/>
  <c r="E25"/>
  <c r="E23"/>
  <c r="E10"/>
  <c r="E46" i="7"/>
  <c r="E42"/>
  <c r="E41"/>
  <c r="E17"/>
  <c r="E39"/>
  <c r="E31"/>
  <c r="E27"/>
  <c r="E23"/>
  <c r="E22"/>
  <c r="E18"/>
  <c r="E16"/>
  <c r="E14"/>
  <c r="E13"/>
  <c r="E19"/>
  <c r="E35"/>
  <c r="E15"/>
  <c r="E11"/>
  <c r="H23" i="2"/>
  <c r="H20"/>
  <c r="H17"/>
  <c r="H22" i="4"/>
  <c r="H17"/>
  <c r="H23"/>
  <c r="I18" i="1"/>
  <c r="I17"/>
  <c r="H14" i="4"/>
  <c r="H32" i="5"/>
  <c r="H40"/>
  <c r="I20" i="1"/>
  <c r="I19"/>
  <c r="H44" i="5"/>
  <c r="I21" i="1"/>
  <c r="I14"/>
  <c r="I46" i="8"/>
  <c r="H46"/>
  <c r="D46"/>
  <c r="I48"/>
  <c r="H48"/>
  <c r="D48"/>
  <c r="F39" i="7"/>
  <c r="G39"/>
  <c r="D39"/>
  <c r="F41"/>
  <c r="G41"/>
  <c r="D41"/>
  <c r="H24" i="2"/>
  <c r="I16" i="1"/>
  <c r="I15"/>
  <c r="H45" i="5"/>
  <c r="K16"/>
  <c r="K15"/>
  <c r="F25" i="8"/>
  <c r="G25"/>
  <c r="F22"/>
  <c r="G22"/>
  <c r="F21"/>
  <c r="G21"/>
  <c r="G20"/>
  <c r="G18"/>
  <c r="F20"/>
  <c r="F23"/>
  <c r="G23"/>
  <c r="F18"/>
  <c r="I30"/>
  <c r="H30"/>
  <c r="F49"/>
  <c r="G49"/>
  <c r="F42"/>
  <c r="G42"/>
  <c r="F34"/>
  <c r="G34"/>
  <c r="F26"/>
  <c r="G26"/>
  <c r="F16"/>
  <c r="G16"/>
  <c r="F15"/>
  <c r="G15"/>
  <c r="H15"/>
  <c r="I15"/>
  <c r="F14"/>
  <c r="F13"/>
  <c r="F10"/>
  <c r="G14"/>
  <c r="G13"/>
  <c r="F12"/>
  <c r="G12"/>
  <c r="H12"/>
  <c r="I12"/>
  <c r="G10"/>
  <c r="I16"/>
  <c r="H16"/>
  <c r="I42"/>
  <c r="H42"/>
  <c r="I38"/>
  <c r="I34"/>
  <c r="H38"/>
  <c r="H34"/>
  <c r="I29"/>
  <c r="I20"/>
  <c r="H29"/>
  <c r="H13"/>
  <c r="F17"/>
  <c r="G17"/>
  <c r="H17"/>
  <c r="I17"/>
  <c r="D53"/>
  <c r="D49"/>
  <c r="D16"/>
  <c r="D38"/>
  <c r="D34"/>
  <c r="D30"/>
  <c r="D29"/>
  <c r="D13"/>
  <c r="D17"/>
  <c r="D15"/>
  <c r="D12"/>
  <c r="F17" i="7"/>
  <c r="D17"/>
  <c r="F46"/>
  <c r="F42"/>
  <c r="G46"/>
  <c r="G42"/>
  <c r="D46"/>
  <c r="D42"/>
  <c r="F31"/>
  <c r="F27"/>
  <c r="G31"/>
  <c r="D31"/>
  <c r="D27"/>
  <c r="F23"/>
  <c r="G23"/>
  <c r="D23"/>
  <c r="F22"/>
  <c r="F14"/>
  <c r="G22"/>
  <c r="G14"/>
  <c r="D22"/>
  <c r="F18"/>
  <c r="G18"/>
  <c r="D18"/>
  <c r="G17"/>
  <c r="F16"/>
  <c r="G16"/>
  <c r="D16"/>
  <c r="F13"/>
  <c r="G13"/>
  <c r="D13"/>
  <c r="G27"/>
  <c r="H13"/>
  <c r="H16"/>
  <c r="H18"/>
  <c r="H21"/>
  <c r="H24"/>
  <c r="H25"/>
  <c r="H26"/>
  <c r="H29"/>
  <c r="H30"/>
  <c r="H32"/>
  <c r="H33"/>
  <c r="H34"/>
  <c r="H37"/>
  <c r="H38"/>
  <c r="H40"/>
  <c r="H44"/>
  <c r="H45"/>
  <c r="H47"/>
  <c r="H48"/>
  <c r="I12" i="1"/>
  <c r="I11"/>
  <c r="D20" i="8"/>
  <c r="H20"/>
  <c r="G35" i="7"/>
  <c r="D42" i="8"/>
  <c r="D22"/>
  <c r="H21"/>
  <c r="H22"/>
  <c r="I21"/>
  <c r="I22"/>
  <c r="D21"/>
  <c r="D25"/>
  <c r="D23"/>
  <c r="I26"/>
  <c r="I13"/>
  <c r="H26"/>
  <c r="D14"/>
  <c r="D26"/>
  <c r="D19" i="7"/>
  <c r="G15"/>
  <c r="G11"/>
  <c r="H42"/>
  <c r="H39"/>
  <c r="H17"/>
  <c r="H46"/>
  <c r="H41"/>
  <c r="F35"/>
  <c r="D35"/>
  <c r="H27"/>
  <c r="D15"/>
  <c r="F15"/>
  <c r="F11"/>
  <c r="H31"/>
  <c r="F19"/>
  <c r="D14"/>
  <c r="H14"/>
  <c r="H22"/>
  <c r="H23"/>
  <c r="G19"/>
  <c r="D11"/>
  <c r="D18" i="8"/>
  <c r="H18"/>
  <c r="I18"/>
  <c r="D10"/>
  <c r="H19" i="7"/>
  <c r="H15"/>
  <c r="H35"/>
  <c r="H11"/>
  <c r="I44" i="5"/>
  <c r="J44"/>
  <c r="G44"/>
  <c r="H21" i="1"/>
  <c r="H14"/>
  <c r="K43" i="5"/>
  <c r="K42"/>
  <c r="K14"/>
  <c r="K17"/>
  <c r="K25"/>
  <c r="K26"/>
  <c r="K27"/>
  <c r="K28"/>
  <c r="J25" i="6"/>
  <c r="I25"/>
  <c r="G25"/>
  <c r="K24"/>
  <c r="K23"/>
  <c r="K22"/>
  <c r="K21"/>
  <c r="J19"/>
  <c r="I19"/>
  <c r="G19"/>
  <c r="K18"/>
  <c r="K17"/>
  <c r="K16"/>
  <c r="K19"/>
  <c r="J14"/>
  <c r="J26"/>
  <c r="I14"/>
  <c r="G14"/>
  <c r="G26"/>
  <c r="K13"/>
  <c r="K12"/>
  <c r="K11"/>
  <c r="K10"/>
  <c r="K14"/>
  <c r="J39" i="5"/>
  <c r="I39"/>
  <c r="G39"/>
  <c r="K38"/>
  <c r="K37"/>
  <c r="J35"/>
  <c r="I35"/>
  <c r="G35"/>
  <c r="K34"/>
  <c r="K35"/>
  <c r="J32"/>
  <c r="I32"/>
  <c r="G32"/>
  <c r="K29"/>
  <c r="K24"/>
  <c r="K13"/>
  <c r="J22" i="4"/>
  <c r="I22"/>
  <c r="G22"/>
  <c r="K21"/>
  <c r="K20"/>
  <c r="K19"/>
  <c r="J17"/>
  <c r="I17"/>
  <c r="G17"/>
  <c r="K16"/>
  <c r="J14"/>
  <c r="I14"/>
  <c r="G14"/>
  <c r="K13"/>
  <c r="K22" i="2"/>
  <c r="I23"/>
  <c r="J23"/>
  <c r="G23"/>
  <c r="K19"/>
  <c r="I20"/>
  <c r="J20"/>
  <c r="K20"/>
  <c r="G20"/>
  <c r="K14"/>
  <c r="K15"/>
  <c r="K16"/>
  <c r="K13"/>
  <c r="I17"/>
  <c r="I24"/>
  <c r="J16" i="1"/>
  <c r="J17" i="2"/>
  <c r="J24"/>
  <c r="K16" i="1"/>
  <c r="K15"/>
  <c r="G17" i="2"/>
  <c r="G24"/>
  <c r="H16" i="1"/>
  <c r="K44" i="5"/>
  <c r="H53" i="8"/>
  <c r="J21" i="1"/>
  <c r="J14"/>
  <c r="I53" i="8"/>
  <c r="K21" i="1"/>
  <c r="K14"/>
  <c r="G40" i="5"/>
  <c r="H20" i="1"/>
  <c r="H19"/>
  <c r="J40" i="5"/>
  <c r="K20" i="1"/>
  <c r="K19"/>
  <c r="K32" i="5"/>
  <c r="J45"/>
  <c r="I23" i="4"/>
  <c r="J18" i="1"/>
  <c r="J17"/>
  <c r="K17" i="4"/>
  <c r="K22"/>
  <c r="J15" i="1"/>
  <c r="G45" i="5"/>
  <c r="H15" i="1"/>
  <c r="L15"/>
  <c r="L16"/>
  <c r="K23" i="2"/>
  <c r="I40" i="5"/>
  <c r="K39"/>
  <c r="I26" i="6"/>
  <c r="K25"/>
  <c r="K26"/>
  <c r="J23" i="4"/>
  <c r="K18" i="1"/>
  <c r="K14" i="4"/>
  <c r="G23"/>
  <c r="H18" i="1"/>
  <c r="H12"/>
  <c r="K17" i="2"/>
  <c r="K24"/>
  <c r="L14" i="1"/>
  <c r="L21"/>
  <c r="I49" i="8"/>
  <c r="I25"/>
  <c r="I23"/>
  <c r="I14"/>
  <c r="I10"/>
  <c r="H49"/>
  <c r="H25"/>
  <c r="H23"/>
  <c r="H14"/>
  <c r="H10"/>
  <c r="K40" i="5"/>
  <c r="J20" i="1"/>
  <c r="J12"/>
  <c r="I45" i="5"/>
  <c r="K45"/>
  <c r="K17" i="1"/>
  <c r="K12"/>
  <c r="K11"/>
  <c r="K23" i="4"/>
  <c r="L18" i="1"/>
  <c r="H17"/>
  <c r="L17"/>
  <c r="H11"/>
  <c r="J11"/>
  <c r="L12"/>
  <c r="J19"/>
  <c r="L19"/>
  <c r="L20"/>
  <c r="L11"/>
</calcChain>
</file>

<file path=xl/comments1.xml><?xml version="1.0" encoding="utf-8"?>
<comments xmlns="http://schemas.openxmlformats.org/spreadsheetml/2006/main">
  <authors>
    <author>Автор</author>
  </authors>
  <commentList>
    <comment ref="G1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уточненный план 2014 год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D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Объем ассигнований по последней корректировке районного бюджета</t>
        </r>
      </text>
    </comment>
  </commentList>
</comments>
</file>

<file path=xl/sharedStrings.xml><?xml version="1.0" encoding="utf-8"?>
<sst xmlns="http://schemas.openxmlformats.org/spreadsheetml/2006/main" count="403" uniqueCount="173">
  <si>
    <t xml:space="preserve">Перечень мероприятий подпрограммы 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</si>
  <si>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</si>
  <si>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</si>
  <si>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</si>
  <si>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</si>
  <si>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</si>
  <si>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</si>
  <si>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</si>
  <si>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Расходы (тыс. руб.), годы</t>
  </si>
  <si>
    <t>Ожидаемый результат от реализации подпрограммного мероприятия (в натуральном выражении)</t>
  </si>
  <si>
    <t xml:space="preserve">Цель подпрограммы: </t>
  </si>
  <si>
    <t xml:space="preserve">Задача 1: </t>
  </si>
  <si>
    <t>Мероприятие 1.1:</t>
  </si>
  <si>
    <t>Мероприятие 1.2:</t>
  </si>
  <si>
    <t>Мероприятие 1.3:</t>
  </si>
  <si>
    <t>Мероприятие 1.4:</t>
  </si>
  <si>
    <t xml:space="preserve">Итого по1  задаче </t>
  </si>
  <si>
    <t xml:space="preserve">Задача 2: </t>
  </si>
  <si>
    <t>Мероприятие 2.1:</t>
  </si>
  <si>
    <t>Итого по 2 задаче</t>
  </si>
  <si>
    <t xml:space="preserve">Задача 3: </t>
  </si>
  <si>
    <t>Мероприятие 3.1:</t>
  </si>
  <si>
    <t xml:space="preserve">Итого по 3 задаче </t>
  </si>
  <si>
    <t>Всего по подпрограмме</t>
  </si>
  <si>
    <t>Цель подпрограммы: обеспечение равных условий для устойчивого и эффективного исполнения расходных обязательств муниципальных образований, обеспечение сбалансированности и повышение финансовой самостоятельности  бюджетов поселений</t>
  </si>
  <si>
    <t>Задача 1: Создание условий для обеспечения финансовой устойчивости бюджетов муниципальных образований</t>
  </si>
  <si>
    <t>Мероприятие 1.1: Предоставление дотаций на выравнивание бюджетной обеспеченности муниципальных образований из районного  фонда финансовой поддержки</t>
  </si>
  <si>
    <t>Мероприятие 1.2: Предоставление иных межбюджетных трансфертов на решение вопросов поселений</t>
  </si>
  <si>
    <t>Мероприятие 1.3: Предоставление дотации бюджетам муниципальных образований района за счет средств краевой субвенции на реализацию государственных полномочий по расчету и предоставлению дотаций поселениям, входящим в состав муниципального района края</t>
  </si>
  <si>
    <t>Мероприятие 1.4: Иные межбюджетные трансферты бюджетам муниципальных образований района  для осуществления расходных обязательств, возникающих при выполнении полномочий органов местного самоуправления по вопросам местного значения</t>
  </si>
  <si>
    <t>Задача 2: Повышение заинтересованности органов местного самоуправления в росте налогового потенциала</t>
  </si>
  <si>
    <t xml:space="preserve">Мероприятие 2.1: Сохранение единых нормативов отчислений в местные бюджеты </t>
  </si>
  <si>
    <t>Задача 3: Отсутствие в бюджетах поселений просроченной кредиторской задолженности по исполнению обязательств перед гражданами</t>
  </si>
  <si>
    <t>Мероприятие 3.1: Проведение регулярного и оперативного мониторинга финансовой ситуации в муниципальных образованиях</t>
  </si>
  <si>
    <t>Финансовое управление Ачинского района</t>
  </si>
  <si>
    <t>Минимальный размер бюджетной обеспеченности муниципальных образований Ачинского района после выравнивания не менее 1,4 тыс. рублей ежегодно</t>
  </si>
  <si>
    <t>Отсутствие в бюджетах поселений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</si>
  <si>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Рост объема налоговых и неналоговых доходов местных бюджетов в общем объеме доходов местных бюджетов (166,5 млн. рублей в 2013 году, 151,4 млн. рублей в 2014 году, 158,4 млн. рублей в 2015 году, 160,1 млн. рублей в 2016 году)</t>
  </si>
  <si>
    <t> Отсутствие в бюджетах поселений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</si>
  <si>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 xml:space="preserve">Приложение № </t>
  </si>
  <si>
    <t>Цель подпрограммы: Эффективное управление муниципальным долгом Ачинского района</t>
  </si>
  <si>
    <t>Задача 1: Сохранение объема и структуры муниципального долга Ачинского района на экономически безопасном уровне</t>
  </si>
  <si>
    <t>Мероприятие 1.1: Разработка программы муниципальных внутренних заимствований и программы муниципальных гарантий Ачинского района на очередной финансовый год и плановый период</t>
  </si>
  <si>
    <t>Задача 2: Соблюдение ограничений по объему муниципального долга Ачинского района и расходам на его обслуживание установленных федеральным законодательством</t>
  </si>
  <si>
    <t>Мероприятие 2.1: Мониторинг состояния объема муниципального долга и расходов на его обслуживание на предмет соответствия ограничениям, установленным Бюджетным кодексом Российской Федерации</t>
  </si>
  <si>
    <t>Задача 3: Обслуживание муниципального долга Ачинского района</t>
  </si>
  <si>
    <t>Мероприятие 3.1: Планирование расходов на обслуживание муниципального долга Ачинского района</t>
  </si>
  <si>
    <t>Мероприятие 3.2: Планирование расходов, связанных с осуществлением заимствований</t>
  </si>
  <si>
    <t>Мероприятие 3.3: Соблюдение сроков исполнения долговых обязательств Ачинского района</t>
  </si>
  <si>
    <t>Своевременное обслуживание муниципального долга Ачинского района</t>
  </si>
  <si>
    <t>Обеспечение доступа к услугам профессиональных участников финансовых рынков</t>
  </si>
  <si>
    <t>Обслуживание муниципального долга Ачинского района в полном объеме</t>
  </si>
  <si>
    <t xml:space="preserve">Соответствие объема муниципального долга и расходов на его обслуживание ограничениям, установленным Бюджетным кодексом Российской Федерации </t>
  </si>
  <si>
    <t>Обеспечение покрытия дефицита районного бюджета за счет заемных средств</t>
  </si>
  <si>
    <t>Х</t>
  </si>
  <si>
    <t xml:space="preserve">Перечень мероприятий подпрограммы и отдельных мероприятий </t>
  </si>
  <si>
    <t>Цель подпрограммы: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 обеспечение контроля и надзора за соблюдением бюджетного законодательства, а также повышения эффективности расходов районного бюджета</t>
  </si>
  <si>
    <t xml:space="preserve">Задача 1:Повышение качества планирования и управления муниципальными финансами, развитие программно-целевых принципов формирования бюджета, а также содействие совершенствованию кадрового потенциала муниципальной финансовой системы Ачинского района </t>
  </si>
  <si>
    <t xml:space="preserve">Мероприятие 1.1: Руководство и управление в сфере установленных функций </t>
  </si>
  <si>
    <t>внедрение современных механизмов организации бюджетного процесса</t>
  </si>
  <si>
    <t>переход на «программный бюджет».</t>
  </si>
  <si>
    <t xml:space="preserve">Своевременное составление проекта районного бюджета и отчета об исполнении районного бюджета (не позднее 1 мая)  и 15 ноября текущего года соответственно);
отношение дефицита бюджета к общему годовому объему доходов районного бюджета без учета утвержденного объема безвозмездных поступлений (не более 5% к общему годовому объему доходов районного бюджета Ачинского района без учета утвержденного объема безвозмездных поступлений в соответствии с требованиями Бюджетного кодекса Российской Федерации). 
</t>
  </si>
  <si>
    <t>проведение оценки качества финансового менеджмента главных распорядителей бюджетных средств</t>
  </si>
  <si>
    <t>Поддержание значения средней оценки качества финансового менеджмента главных распорядителей бюджетных средств (не ниже 3 баллов).</t>
  </si>
  <si>
    <t>обеспечение исполнения бюджета по доходам и расходам;</t>
  </si>
  <si>
    <t>Поддержание рейтинга района по качеству управления региональными финансами не ниже уровня, соответствующего надлежащему качеству; исполнение районного бюджета по доходам без учета безвозмездных поступлений к первоначально утвержденному уровню (от 80% до 120 %) ежегодно.</t>
  </si>
  <si>
    <t>организация и координация работы по размещению районными муниципальными учреждениями требуемой информации на официальном сайте в сети интернет www.bus.gov.ru, в рамках реализации Федерального закона от 08.05.2010 года № 83-ФЗ «О внесении изменений в отдельные законодательные акты Российской Федерации в связи с совершенствованием правового положения муниципальных учреждений»</t>
  </si>
  <si>
    <t>Доля  районных муниципальных учреждений разместивших в текущем году в полном объеме на официальном сайте в сети интернет www.bus.gov.ru (не менее 95% в 2014 году, 97% в 2015 году, 99% в 2016 году)</t>
  </si>
  <si>
    <t>повышение кадрового потенциала сотрудников путем направления их на обучающие семинары</t>
  </si>
  <si>
    <t>Повышение квалификации муниципальных служащих, работающих в финансовом управлении района (не менее 25% ежегодно)</t>
  </si>
  <si>
    <t>Мероприятие 1.2: Осуществление муниципального финансового контроля в финансово-бюджетной сфере района, в том числе:</t>
  </si>
  <si>
    <t xml:space="preserve">1.Снижение объема выявленных нарушений бюджетного законодательства к общему объему расходов районного бюджета (не менее чем на 1 % ежегодно). 2.Снижение объема повторных нарушений бюджетного законодательства (2014  год - не более чем 30% повторных нарушений, 2015 год – не более чем 25% повторных нарушений, 2016 год – не более чем 20% повторных нарушений) </t>
  </si>
  <si>
    <t>организация и осуществление финансового контроля за операциями с бюджетными средствами получателей средств районного бюджета;</t>
  </si>
  <si>
    <t>организация и осуществление финансового контроля за соблюдением требований бюджетного законодательства и иных нормативных правовых актов Российской Федерации, Красноярского края, Ачинского района путем проведения проверок бюджетов поселений – получателей межбюджетных трансфертов из районного бюджета;</t>
  </si>
  <si>
    <t>организация и осуществление финансового контроля за деятельностью районных муниципальных бюджетных и автономных учреждений;</t>
  </si>
  <si>
    <t>совершенствование нормативной правовой базы в области муниципального финансового контроля;</t>
  </si>
  <si>
    <t>усиление взаимодействия между органами муниципального финансового контроля и органами, осуществляющими внешний муниципальный финансовый контроль, а также органами, осуществляющими внутренний муниципальный финансовый контроль.</t>
  </si>
  <si>
    <t>Мероприятие 1.3: Совершенствование нормативной правовой базы в области муниципального финансового контроля и обеспечение открытости и гласности муниципального финансового контроля, в том числе:</t>
  </si>
  <si>
    <t>Мероприятие 1.4: Анализ и мониторинг численности служащих (работников) органов исполнительной власти, ОМСУ, муниципальных учреждений, в целях повышения эффективности бюджетных расходов</t>
  </si>
  <si>
    <t>Внесение предложений в финансовое управление Ачинского района для повышения эффективности бюджетных расходов</t>
  </si>
  <si>
    <t xml:space="preserve"> Разработка и утверждение необходимых правовых актов для совершенствования нормативной базы в области муниципального финансового контроля (100% правовых актов района в области муниципального финансового контроля соответствуют законодательству РФ и  Красноярского края, Ачинского района), </t>
  </si>
  <si>
    <t>0106</t>
  </si>
  <si>
    <t>Задача 2: Автоматизация планирования и исполнения районного бюджета, автоматизация исполнения бюджетов муниципальных образований района  и содействие автоматизации планирования бюджетов муниципальных образований района;</t>
  </si>
  <si>
    <t>Мероприятие 2.1: Автоматизация процесса планирования районного бюджета, а также автоматизация процесса исполнения и сбора отчетности районного бюджета и бюджетов муниципальных образований района</t>
  </si>
  <si>
    <t>Доля органов местного самоуправления Ачинского района, а также районных муниципальных учреждений, обеспеченных возможностью работы в информационных системах планирования (100 % ежегодно) и исполнения (не менее 75% ежегодно) районного бюджета. Соответствие размещенной информации по работе пользователей в автоматизированных системах планирования и исполнения районного бюджета актуальной версии программного обеспечения</t>
  </si>
  <si>
    <t>Задача 3: Обеспечение доступа для граждан к информации о районном бюджете и бюджетном процессе в компактной и доступной форме</t>
  </si>
  <si>
    <t>Мероприятие 3.1: Наполнение и поддержание в актуальном состоянии информации «Бюджет для граждан», созданной на официальном сайте Ачинского района</t>
  </si>
  <si>
    <t>Мероприятие 3.2: Обеспечение широкой общественной и профессиональной экспертизы принимаемых решений в сфере финансов</t>
  </si>
  <si>
    <t>Доля полученных положительных Согласований  соответствующих органов осуществляющих проведение экспертизы проектов решений района в области бюджетной и налоговой политики (100% ежегодно); доля рассмотренных на Совете Администрации района при Администрации Ачинского района проектов нормативных правовых актов, касающихся принятия районного бюджета, внесения в него изменений, а также утверждения отчета об его исполнении, подготавливаемых финансовым управлением (100% ежегодно)</t>
  </si>
  <si>
    <t>Степень удовлетворенности граждан качеством информации о районном бюджете и бюджетном процессе, представленной на сайте Ачинского района (не менее 70% в 2014 году, не менее 75% в 2015 году, не менее 80% в 2016 году)</t>
  </si>
  <si>
    <t>Сопровождение (организация и ведение учета) органов местного самоуправления и муниципальных учреждений</t>
  </si>
  <si>
    <t>Всего по мероприятиям</t>
  </si>
  <si>
    <t>Администрация  Ачинского района</t>
  </si>
  <si>
    <t>Своевременное составление всех видов отчетности по обслуживаемым районным муниципальным учреждениям</t>
  </si>
  <si>
    <t>0113</t>
  </si>
  <si>
    <t>Отдельное мероприятие: Сопровождение (организация учета) органов местного самоуправления и муниципальных учреждений</t>
  </si>
  <si>
    <t>Итого по отдельным  мероприятиям</t>
  </si>
  <si>
    <t>Информация о распределении планируемых расходов по отдельным мероприятиям программы, подпрограммам муниципальной программы Ачинского района</t>
  </si>
  <si>
    <t>Статус (муниципальная программа, подпрограмма)</t>
  </si>
  <si>
    <t>Наименование ГРБС</t>
  </si>
  <si>
    <t xml:space="preserve">Код бюджетной классификации </t>
  </si>
  <si>
    <t>2014 год</t>
  </si>
  <si>
    <t>2015 год</t>
  </si>
  <si>
    <t>2016 год</t>
  </si>
  <si>
    <t>Муниципальная программа</t>
  </si>
  <si>
    <t>Управление муниципальными финансами</t>
  </si>
  <si>
    <t>Ревизионная комиссия в районном Совете депутатов</t>
  </si>
  <si>
    <t>Администрация Ачинского района</t>
  </si>
  <si>
    <t>Без финансирования</t>
  </si>
  <si>
    <t>Подпрограмма 1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</si>
  <si>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Ачинского района</t>
  </si>
  <si>
    <t>Подпрограмма 2</t>
  </si>
  <si>
    <t>Управление муниципальным долгом Ачинского района</t>
  </si>
  <si>
    <t>всего расходные обязательства по подпрограмме, в том числе</t>
  </si>
  <si>
    <t>Подпрограмма 3</t>
  </si>
  <si>
    <t>Обеспечение реализации муниципальной программы и прочие мероприятия</t>
  </si>
  <si>
    <t>Отдельное мероприятия 1</t>
  </si>
  <si>
    <t>Информация о ресурсном обеспечении и прогнозной оценке расходов на реализацию целей муниципальной программы Ачинского района с учетом источников финансирования, в том числе средств федерального, краевого бюджетов и бюджетов муниципальных образований Ачинского района</t>
  </si>
  <si>
    <t>Статус</t>
  </si>
  <si>
    <t>Наименование муниципальной программы, подпрограммы муниципальной программы</t>
  </si>
  <si>
    <t>Ответственный исполнитель, соисполнители</t>
  </si>
  <si>
    <t>Оценка расходов (тыс. руб.), годы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</si>
  <si>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</si>
  <si>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</si>
  <si>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</si>
  <si>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</si>
  <si>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>районный бюджет</t>
  </si>
  <si>
    <t xml:space="preserve">внебюджетные  источники                 </t>
  </si>
  <si>
    <t>бюджеты муниципальных образований  района</t>
  </si>
  <si>
    <t>юридические лица</t>
  </si>
  <si>
    <t xml:space="preserve">бюджеты муниципальных   образований  района </t>
  </si>
  <si>
    <t xml:space="preserve">федеральный бюджет  </t>
  </si>
  <si>
    <t>бюджеты муниципальных   образований района</t>
  </si>
  <si>
    <t>Обеспечение реализации муниципальной  программы и прочие мероприятия</t>
  </si>
  <si>
    <t xml:space="preserve">Сопровождение (организация и ведение  учета) органов местного самоуправления и муниципальных  учреждений </t>
  </si>
  <si>
    <t>Отдельное мероприятие 1</t>
  </si>
  <si>
    <t>Приложение №1</t>
  </si>
  <si>
    <t>к Постановлению Администрации Ачинского района</t>
  </si>
  <si>
    <t>Приложение №2</t>
  </si>
  <si>
    <t>Приложение 2</t>
  </si>
  <si>
    <t>Отчет об исполнении муниципальной программы Ачинского района</t>
  </si>
  <si>
    <t>Расходы текущего года (тыс. руб.)</t>
  </si>
  <si>
    <t>план</t>
  </si>
  <si>
    <t>факт</t>
  </si>
  <si>
    <t>Плановый период</t>
  </si>
  <si>
    <t>Достигнутые результаты от реализованных программных мероприятий (в натуральном выражении), эффект</t>
  </si>
  <si>
    <t>Наименование муниципальной программы, подпрограммы, отдельного мероприятия</t>
  </si>
  <si>
    <t>Финансовое управление администрации Ачинского района</t>
  </si>
  <si>
    <t>к Порядку принятия решений о разработке муниципальных программ Ачинского района, их формировании и реализации</t>
  </si>
  <si>
    <t xml:space="preserve">И. о. руководителя финансового управления </t>
  </si>
  <si>
    <t>Л. И. Лямцева</t>
  </si>
  <si>
    <t>Приложение № 2</t>
  </si>
  <si>
    <t>к подпрограмме «Обеспечение реализации муниципальной программы и прочие мероприятия» на 2014-2017 годы</t>
  </si>
  <si>
    <t>2017 год</t>
  </si>
  <si>
    <t>Итого за 2014-2017 годы</t>
  </si>
  <si>
    <t xml:space="preserve">Приложение № 3 </t>
  </si>
  <si>
    <t>к подпрограмме «Управление муниципальным долгом Ачинского района» на 2014 – 2017 годы</t>
  </si>
  <si>
    <t xml:space="preserve">Перечень мероприятий подпрограммы «Управление муниципальным долгом Ачинского района» на 2014 – 2017 годы с указанием объема средств на их реализацию и ожидаемых результатов
</t>
  </si>
  <si>
    <t>к подпрограмме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Ачинского района» на 2014-2017 годы</t>
  </si>
  <si>
    <t>Приложение № 6</t>
  </si>
  <si>
    <t xml:space="preserve">к муниципальной программе Ачинского района «Управление муниципальными финансами»  </t>
  </si>
  <si>
    <t>всего расходные обязательства по программе, в том числе по ГРБС:</t>
  </si>
  <si>
    <t>всего расходные обязательства по подпрограмме, в том числе по ГРБС:</t>
  </si>
  <si>
    <t>к муниципальной программе Ачинского района «Управление муниципальными  финансами»</t>
  </si>
  <si>
    <t>Приложение № 7</t>
  </si>
  <si>
    <t>Факт 2014 год</t>
  </si>
  <si>
    <t>План 2015 год</t>
  </si>
  <si>
    <t>Январь-март 2015 года</t>
  </si>
  <si>
    <t xml:space="preserve">Управление муниципальными  финансами </t>
  </si>
  <si>
    <t>за период январь - март 2015 года (с нарастающим итогом)</t>
  </si>
  <si>
    <t>всего расходные обязательства по программе, в том числе по ГРБС</t>
  </si>
  <si>
    <t>Приложение № 3</t>
  </si>
  <si>
    <t>Приложение № 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</si>
</sst>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2" applyFont="1" applyBorder="1"/>
    <xf numFmtId="43" fontId="0" fillId="0" borderId="1" xfId="0" applyNumberFormat="1" applyBorder="1"/>
    <xf numFmtId="0" fontId="3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 wrapText="1"/>
    </xf>
    <xf numFmtId="43" fontId="0" fillId="0" borderId="1" xfId="2" applyFont="1" applyBorder="1" applyAlignment="1">
      <alignment vertical="top"/>
    </xf>
    <xf numFmtId="43" fontId="0" fillId="0" borderId="1" xfId="2" applyFont="1" applyBorder="1" applyAlignment="1">
      <alignment horizontal="left" vertical="top"/>
    </xf>
    <xf numFmtId="0" fontId="3" fillId="0" borderId="1" xfId="0" applyFont="1" applyBorder="1" applyAlignment="1">
      <alignment horizontal="justify" vertical="top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1" xfId="1" applyFont="1" applyBorder="1" applyAlignment="1" applyProtection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0" fontId="0" fillId="0" borderId="1" xfId="0" applyBorder="1" applyAlignment="1"/>
    <xf numFmtId="0" fontId="0" fillId="0" borderId="2" xfId="0" applyBorder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2" applyFont="1" applyBorder="1" applyAlignment="1">
      <alignment vertical="center"/>
    </xf>
    <xf numFmtId="43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3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3" fontId="7" fillId="0" borderId="5" xfId="2" applyFont="1" applyBorder="1" applyAlignment="1">
      <alignment vertical="center"/>
    </xf>
    <xf numFmtId="43" fontId="7" fillId="0" borderId="1" xfId="2" applyFont="1" applyBorder="1" applyAlignment="1">
      <alignment vertical="center"/>
    </xf>
    <xf numFmtId="43" fontId="9" fillId="0" borderId="1" xfId="2" applyFont="1" applyBorder="1" applyAlignment="1">
      <alignment vertical="center"/>
    </xf>
    <xf numFmtId="0" fontId="10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/>
    <xf numFmtId="43" fontId="0" fillId="2" borderId="1" xfId="2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us.gov.ru/" TargetMode="External"/><Relationship Id="rId1" Type="http://schemas.openxmlformats.org/officeDocument/2006/relationships/hyperlink" Target="http://www.bus.gov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4"/>
  <sheetViews>
    <sheetView workbookViewId="0">
      <selection activeCell="G5" sqref="G5"/>
    </sheetView>
  </sheetViews>
  <sheetFormatPr defaultRowHeight="15"/>
  <cols>
    <col min="1" max="1" width="18.140625" style="3" customWidth="1"/>
    <col min="2" max="2" width="11" customWidth="1"/>
    <col min="7" max="8" width="12.140625" customWidth="1"/>
    <col min="9" max="10" width="12.140625" bestFit="1" customWidth="1"/>
    <col min="11" max="11" width="13.140625" customWidth="1"/>
    <col min="12" max="12" width="22.42578125" customWidth="1"/>
  </cols>
  <sheetData>
    <row r="1" spans="1:12" ht="15.75">
      <c r="L1" s="49" t="s">
        <v>136</v>
      </c>
    </row>
    <row r="2" spans="1:12" ht="15.75">
      <c r="L2" s="49" t="s">
        <v>137</v>
      </c>
    </row>
    <row r="3" spans="1:12" ht="15.75">
      <c r="L3" s="19"/>
    </row>
    <row r="4" spans="1:12" ht="15.75">
      <c r="I4" s="2" t="s">
        <v>151</v>
      </c>
      <c r="K4" s="19"/>
      <c r="L4" s="19"/>
    </row>
    <row r="5" spans="1:12" ht="62.25" customHeight="1">
      <c r="I5" s="53" t="s">
        <v>158</v>
      </c>
      <c r="J5" s="53"/>
      <c r="K5" s="53"/>
      <c r="L5" s="53"/>
    </row>
    <row r="7" spans="1:12" ht="15.75">
      <c r="E7" s="2" t="s">
        <v>0</v>
      </c>
    </row>
    <row r="9" spans="1:12">
      <c r="A9" s="52" t="s">
        <v>1</v>
      </c>
      <c r="B9" s="52" t="s">
        <v>2</v>
      </c>
      <c r="C9" s="52" t="s">
        <v>3</v>
      </c>
      <c r="D9" s="52"/>
      <c r="E9" s="52"/>
      <c r="F9" s="52"/>
      <c r="G9" s="52" t="s">
        <v>8</v>
      </c>
      <c r="H9" s="52"/>
      <c r="I9" s="52"/>
      <c r="J9" s="52"/>
      <c r="K9" s="52"/>
      <c r="L9" s="52" t="s">
        <v>9</v>
      </c>
    </row>
    <row r="10" spans="1:12" ht="57.75" customHeight="1">
      <c r="A10" s="52"/>
      <c r="B10" s="52"/>
      <c r="C10" s="4" t="s">
        <v>4</v>
      </c>
      <c r="D10" s="4" t="s">
        <v>5</v>
      </c>
      <c r="E10" s="4" t="s">
        <v>6</v>
      </c>
      <c r="F10" s="4" t="s">
        <v>7</v>
      </c>
      <c r="G10" s="4" t="s">
        <v>101</v>
      </c>
      <c r="H10" s="4" t="s">
        <v>102</v>
      </c>
      <c r="I10" s="4" t="s">
        <v>103</v>
      </c>
      <c r="J10" s="4" t="s">
        <v>153</v>
      </c>
      <c r="K10" s="4" t="s">
        <v>154</v>
      </c>
      <c r="L10" s="52"/>
    </row>
    <row r="11" spans="1:12" ht="35.25" customHeight="1">
      <c r="A11" s="54" t="s">
        <v>24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6"/>
    </row>
    <row r="12" spans="1:12">
      <c r="A12" s="50" t="s">
        <v>25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141">
      <c r="A13" s="5" t="s">
        <v>26</v>
      </c>
      <c r="B13" s="12" t="s">
        <v>34</v>
      </c>
      <c r="C13" s="11">
        <v>891</v>
      </c>
      <c r="D13" s="11">
        <v>1401</v>
      </c>
      <c r="E13" s="11">
        <v>1418201</v>
      </c>
      <c r="F13" s="11">
        <v>510</v>
      </c>
      <c r="G13" s="13">
        <v>4721.8</v>
      </c>
      <c r="H13" s="13">
        <v>5040.3</v>
      </c>
      <c r="I13" s="13">
        <v>5040.3</v>
      </c>
      <c r="J13" s="13">
        <v>5040.3</v>
      </c>
      <c r="K13" s="13">
        <f>SUM(G13:J13)</f>
        <v>19842.7</v>
      </c>
      <c r="L13" s="12" t="s">
        <v>35</v>
      </c>
    </row>
    <row r="14" spans="1:12" ht="102.75" customHeight="1">
      <c r="A14" s="12" t="s">
        <v>27</v>
      </c>
      <c r="B14" s="12" t="s">
        <v>34</v>
      </c>
      <c r="C14" s="11">
        <v>891</v>
      </c>
      <c r="D14" s="11">
        <v>1403</v>
      </c>
      <c r="E14" s="11">
        <v>1418202</v>
      </c>
      <c r="F14" s="11">
        <v>540</v>
      </c>
      <c r="G14" s="13">
        <v>12073.57</v>
      </c>
      <c r="H14" s="13">
        <v>13581.6</v>
      </c>
      <c r="I14" s="13">
        <v>9454.2999999999993</v>
      </c>
      <c r="J14" s="13">
        <v>9454.2999999999993</v>
      </c>
      <c r="K14" s="13">
        <f>SUM(G14:J14)</f>
        <v>44563.770000000004</v>
      </c>
      <c r="L14" s="5" t="s">
        <v>35</v>
      </c>
    </row>
    <row r="15" spans="1:12" ht="204.75">
      <c r="A15" s="5" t="s">
        <v>28</v>
      </c>
      <c r="B15" s="12" t="s">
        <v>34</v>
      </c>
      <c r="C15" s="11">
        <v>891</v>
      </c>
      <c r="D15" s="11">
        <v>1401</v>
      </c>
      <c r="E15" s="11">
        <v>1417601</v>
      </c>
      <c r="F15" s="11">
        <v>510</v>
      </c>
      <c r="G15" s="13">
        <v>7353.2</v>
      </c>
      <c r="H15" s="13">
        <v>7026</v>
      </c>
      <c r="I15" s="13">
        <v>5620.8</v>
      </c>
      <c r="J15" s="13">
        <v>5620.8</v>
      </c>
      <c r="K15" s="13">
        <f>SUM(G15:J15)</f>
        <v>25620.799999999999</v>
      </c>
      <c r="L15" s="12" t="s">
        <v>35</v>
      </c>
    </row>
    <row r="16" spans="1:12" ht="217.5">
      <c r="A16" s="5" t="s">
        <v>29</v>
      </c>
      <c r="B16" s="12" t="s">
        <v>34</v>
      </c>
      <c r="C16" s="11">
        <v>891</v>
      </c>
      <c r="D16" s="11">
        <v>1403</v>
      </c>
      <c r="E16" s="11">
        <v>1418208</v>
      </c>
      <c r="F16" s="11">
        <v>540</v>
      </c>
      <c r="G16" s="13">
        <v>15301.8</v>
      </c>
      <c r="H16" s="13">
        <v>3441.25</v>
      </c>
      <c r="I16" s="13">
        <v>3399</v>
      </c>
      <c r="J16" s="13">
        <v>3399</v>
      </c>
      <c r="K16" s="13">
        <f>SUM(G16:J16)</f>
        <v>25541.05</v>
      </c>
      <c r="L16" s="12" t="s">
        <v>36</v>
      </c>
    </row>
    <row r="17" spans="1:12">
      <c r="A17" s="5" t="s">
        <v>16</v>
      </c>
      <c r="B17" s="6"/>
      <c r="C17" s="6"/>
      <c r="D17" s="6"/>
      <c r="E17" s="6"/>
      <c r="F17" s="6"/>
      <c r="G17" s="8">
        <f>SUM(G13:G16)</f>
        <v>39450.369999999995</v>
      </c>
      <c r="H17" s="8">
        <f>SUM(H13:H16)</f>
        <v>29089.15</v>
      </c>
      <c r="I17" s="8">
        <f>SUM(I13:I16)</f>
        <v>23514.399999999998</v>
      </c>
      <c r="J17" s="8">
        <f>SUM(J13:J16)</f>
        <v>23514.399999999998</v>
      </c>
      <c r="K17" s="8">
        <f>SUM(K13:K16)</f>
        <v>115568.32000000001</v>
      </c>
      <c r="L17" s="6"/>
    </row>
    <row r="18" spans="1:12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133.5" customHeight="1">
      <c r="A19" s="12" t="s">
        <v>31</v>
      </c>
      <c r="B19" s="10" t="s">
        <v>34</v>
      </c>
      <c r="C19" s="11"/>
      <c r="D19" s="11"/>
      <c r="E19" s="11"/>
      <c r="F19" s="11"/>
      <c r="G19" s="13"/>
      <c r="H19" s="13"/>
      <c r="I19" s="13"/>
      <c r="J19" s="13"/>
      <c r="K19" s="13">
        <f>SUM(G19:J19)</f>
        <v>0</v>
      </c>
      <c r="L19" s="12" t="s">
        <v>37</v>
      </c>
    </row>
    <row r="20" spans="1:12">
      <c r="A20" s="5" t="s">
        <v>19</v>
      </c>
      <c r="B20" s="6"/>
      <c r="C20" s="11"/>
      <c r="D20" s="11"/>
      <c r="E20" s="11"/>
      <c r="F20" s="11"/>
      <c r="G20" s="13">
        <f>SUM(G19:G19)</f>
        <v>0</v>
      </c>
      <c r="H20" s="13">
        <f>SUM(H19:H19)</f>
        <v>0</v>
      </c>
      <c r="I20" s="13">
        <f>SUM(I19:I19)</f>
        <v>0</v>
      </c>
      <c r="J20" s="13">
        <f>SUM(J19:J19)</f>
        <v>0</v>
      </c>
      <c r="K20" s="13">
        <f>SUM(K19:K19)</f>
        <v>0</v>
      </c>
      <c r="L20" s="6"/>
    </row>
    <row r="21" spans="1:12">
      <c r="A21" s="50" t="s">
        <v>32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1"/>
    </row>
    <row r="22" spans="1:12" ht="127.5">
      <c r="A22" s="12" t="s">
        <v>33</v>
      </c>
      <c r="B22" s="10" t="s">
        <v>34</v>
      </c>
      <c r="C22" s="11"/>
      <c r="D22" s="11"/>
      <c r="E22" s="11"/>
      <c r="F22" s="11"/>
      <c r="G22" s="13"/>
      <c r="H22" s="13"/>
      <c r="I22" s="13"/>
      <c r="J22" s="13"/>
      <c r="K22" s="14">
        <f>SUM(G22:J22)</f>
        <v>0</v>
      </c>
      <c r="L22" s="15" t="s">
        <v>38</v>
      </c>
    </row>
    <row r="23" spans="1:12">
      <c r="A23" s="5" t="s">
        <v>22</v>
      </c>
      <c r="B23" s="6"/>
      <c r="C23" s="11"/>
      <c r="D23" s="11"/>
      <c r="E23" s="11"/>
      <c r="F23" s="11"/>
      <c r="G23" s="13">
        <f>SUM(G22:G22)</f>
        <v>0</v>
      </c>
      <c r="H23" s="13">
        <f>SUM(H22:H22)</f>
        <v>0</v>
      </c>
      <c r="I23" s="13">
        <f>SUM(I22:I22)</f>
        <v>0</v>
      </c>
      <c r="J23" s="13">
        <f>SUM(J22:J22)</f>
        <v>0</v>
      </c>
      <c r="K23" s="13">
        <f>SUM(K22:K22)</f>
        <v>0</v>
      </c>
      <c r="L23" s="6"/>
    </row>
    <row r="24" spans="1:12" ht="26.25">
      <c r="A24" s="5" t="s">
        <v>23</v>
      </c>
      <c r="B24" s="6"/>
      <c r="C24" s="6"/>
      <c r="D24" s="6"/>
      <c r="E24" s="6"/>
      <c r="F24" s="6"/>
      <c r="G24" s="9">
        <f>G17+G20+G23</f>
        <v>39450.369999999995</v>
      </c>
      <c r="H24" s="9">
        <f>H17+H20+H23</f>
        <v>29089.15</v>
      </c>
      <c r="I24" s="9">
        <f>I17+I20+I23</f>
        <v>23514.399999999998</v>
      </c>
      <c r="J24" s="9">
        <f>J17+J20+J23</f>
        <v>23514.399999999998</v>
      </c>
      <c r="K24" s="9">
        <f>K17+K20+K23</f>
        <v>115568.32000000001</v>
      </c>
      <c r="L24" s="6"/>
    </row>
  </sheetData>
  <mergeCells count="10">
    <mergeCell ref="I5:L5"/>
    <mergeCell ref="A11:L11"/>
    <mergeCell ref="A12:L12"/>
    <mergeCell ref="A18:L18"/>
    <mergeCell ref="A21:L21"/>
    <mergeCell ref="A9:A10"/>
    <mergeCell ref="B9:B10"/>
    <mergeCell ref="C9:F9"/>
    <mergeCell ref="G9:K9"/>
    <mergeCell ref="L9:L10"/>
  </mergeCells>
  <phoneticPr fontId="0" type="noConversion"/>
  <pageMargins left="0.51181102362204722" right="0.51181102362204722" top="0.74803149606299213" bottom="0.35433070866141736" header="0.31496062992125984" footer="0.31496062992125984"/>
  <pageSetup paperSize="9" scale="9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45"/>
  <sheetViews>
    <sheetView workbookViewId="0">
      <selection activeCell="K6" sqref="K6"/>
    </sheetView>
  </sheetViews>
  <sheetFormatPr defaultRowHeight="15"/>
  <cols>
    <col min="1" max="1" width="25.7109375" style="3" customWidth="1"/>
    <col min="2" max="2" width="11.28515625" customWidth="1"/>
    <col min="7" max="8" width="12.140625" customWidth="1"/>
    <col min="9" max="9" width="12" customWidth="1"/>
    <col min="10" max="10" width="12.5703125" customWidth="1"/>
    <col min="11" max="11" width="12.28515625" customWidth="1"/>
    <col min="12" max="12" width="19.85546875" customWidth="1"/>
  </cols>
  <sheetData>
    <row r="1" spans="1:12" ht="15.75">
      <c r="L1" s="49" t="s">
        <v>138</v>
      </c>
    </row>
    <row r="2" spans="1:12" ht="15.75">
      <c r="L2" s="49" t="s">
        <v>137</v>
      </c>
    </row>
    <row r="3" spans="1:12" ht="15.75">
      <c r="L3" s="19"/>
    </row>
    <row r="4" spans="1:12" ht="15.75">
      <c r="I4" s="2" t="s">
        <v>151</v>
      </c>
      <c r="J4" s="19"/>
      <c r="K4" s="19"/>
      <c r="L4" s="19"/>
    </row>
    <row r="5" spans="1:12" ht="48.75" customHeight="1">
      <c r="I5" s="53" t="s">
        <v>152</v>
      </c>
      <c r="J5" s="53"/>
      <c r="K5" s="53"/>
      <c r="L5" s="53"/>
    </row>
    <row r="7" spans="1:12" ht="15.75">
      <c r="A7" s="19" t="s">
        <v>55</v>
      </c>
    </row>
    <row r="9" spans="1:12">
      <c r="A9" s="52" t="s">
        <v>1</v>
      </c>
      <c r="B9" s="52" t="s">
        <v>2</v>
      </c>
      <c r="C9" s="52" t="s">
        <v>3</v>
      </c>
      <c r="D9" s="52"/>
      <c r="E9" s="52"/>
      <c r="F9" s="52"/>
      <c r="G9" s="52" t="s">
        <v>8</v>
      </c>
      <c r="H9" s="52"/>
      <c r="I9" s="52"/>
      <c r="J9" s="52"/>
      <c r="K9" s="52"/>
      <c r="L9" s="52" t="s">
        <v>9</v>
      </c>
    </row>
    <row r="10" spans="1:12" ht="57.75" customHeight="1">
      <c r="A10" s="52"/>
      <c r="B10" s="52"/>
      <c r="C10" s="4" t="s">
        <v>4</v>
      </c>
      <c r="D10" s="4" t="s">
        <v>5</v>
      </c>
      <c r="E10" s="4" t="s">
        <v>6</v>
      </c>
      <c r="F10" s="4" t="s">
        <v>7</v>
      </c>
      <c r="G10" s="4" t="s">
        <v>101</v>
      </c>
      <c r="H10" s="4" t="s">
        <v>102</v>
      </c>
      <c r="I10" s="4" t="s">
        <v>103</v>
      </c>
      <c r="J10" s="4" t="s">
        <v>153</v>
      </c>
      <c r="K10" s="4" t="s">
        <v>154</v>
      </c>
      <c r="L10" s="52"/>
    </row>
    <row r="11" spans="1:12" ht="43.5" customHeight="1">
      <c r="A11" s="63" t="s">
        <v>56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5"/>
    </row>
    <row r="12" spans="1:12" ht="27.75" customHeight="1">
      <c r="A12" s="63" t="s">
        <v>57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</row>
    <row r="13" spans="1:12" ht="15" customHeight="1">
      <c r="A13" s="57" t="s">
        <v>58</v>
      </c>
      <c r="B13" s="57" t="s">
        <v>34</v>
      </c>
      <c r="C13" s="11">
        <v>891</v>
      </c>
      <c r="D13" s="29" t="s">
        <v>81</v>
      </c>
      <c r="E13" s="11">
        <v>1438021</v>
      </c>
      <c r="F13" s="11">
        <v>120</v>
      </c>
      <c r="G13" s="13">
        <v>5030.4399999999996</v>
      </c>
      <c r="H13" s="13">
        <v>4794.1000000000004</v>
      </c>
      <c r="I13" s="13">
        <v>4971</v>
      </c>
      <c r="J13" s="13">
        <v>4971</v>
      </c>
      <c r="K13" s="13">
        <f>SUM(G13:J13)</f>
        <v>19766.54</v>
      </c>
      <c r="L13" s="60"/>
    </row>
    <row r="14" spans="1:12">
      <c r="A14" s="58"/>
      <c r="B14" s="58"/>
      <c r="C14" s="11">
        <v>891</v>
      </c>
      <c r="D14" s="29" t="s">
        <v>81</v>
      </c>
      <c r="E14" s="11">
        <v>1438021</v>
      </c>
      <c r="F14" s="11">
        <v>240</v>
      </c>
      <c r="G14" s="13">
        <v>722.04</v>
      </c>
      <c r="H14" s="13">
        <v>456</v>
      </c>
      <c r="I14" s="13">
        <v>416</v>
      </c>
      <c r="J14" s="13">
        <v>416</v>
      </c>
      <c r="K14" s="13">
        <f>SUM(G14:J14)</f>
        <v>2010.04</v>
      </c>
      <c r="L14" s="61"/>
    </row>
    <row r="15" spans="1:12">
      <c r="A15" s="58"/>
      <c r="B15" s="58"/>
      <c r="C15" s="11">
        <v>891</v>
      </c>
      <c r="D15" s="29" t="s">
        <v>81</v>
      </c>
      <c r="E15" s="11">
        <v>1438021</v>
      </c>
      <c r="F15" s="11">
        <v>850</v>
      </c>
      <c r="G15" s="13">
        <v>0.8</v>
      </c>
      <c r="H15" s="13">
        <v>0</v>
      </c>
      <c r="I15" s="13">
        <v>0</v>
      </c>
      <c r="J15" s="13">
        <v>0</v>
      </c>
      <c r="K15" s="13">
        <f>SUM(G15:J15)</f>
        <v>0.8</v>
      </c>
      <c r="L15" s="61"/>
    </row>
    <row r="16" spans="1:12">
      <c r="A16" s="58"/>
      <c r="B16" s="58"/>
      <c r="C16" s="11">
        <v>891</v>
      </c>
      <c r="D16" s="29" t="s">
        <v>81</v>
      </c>
      <c r="E16" s="11">
        <v>1439028</v>
      </c>
      <c r="F16" s="11">
        <v>120</v>
      </c>
      <c r="G16" s="13">
        <v>393.22</v>
      </c>
      <c r="H16" s="13">
        <v>394.7</v>
      </c>
      <c r="I16" s="13">
        <v>409</v>
      </c>
      <c r="J16" s="13">
        <v>409</v>
      </c>
      <c r="K16" s="13">
        <f>SUM(G16:J16)</f>
        <v>1605.92</v>
      </c>
      <c r="L16" s="61"/>
    </row>
    <row r="17" spans="1:12">
      <c r="A17" s="59"/>
      <c r="B17" s="59"/>
      <c r="C17" s="11">
        <v>891</v>
      </c>
      <c r="D17" s="29" t="s">
        <v>81</v>
      </c>
      <c r="E17" s="11">
        <v>1439028</v>
      </c>
      <c r="F17" s="11">
        <v>240</v>
      </c>
      <c r="G17" s="13">
        <v>26.45</v>
      </c>
      <c r="H17" s="13">
        <v>0</v>
      </c>
      <c r="I17" s="13">
        <v>0</v>
      </c>
      <c r="J17" s="13">
        <v>0</v>
      </c>
      <c r="K17" s="13">
        <f>SUM(G17:J17)</f>
        <v>26.45</v>
      </c>
      <c r="L17" s="62"/>
    </row>
    <row r="18" spans="1:12" ht="202.5" customHeight="1">
      <c r="A18" s="12" t="s">
        <v>59</v>
      </c>
      <c r="B18" s="12"/>
      <c r="C18" s="6"/>
      <c r="D18" s="6"/>
      <c r="E18" s="6"/>
      <c r="F18" s="6"/>
      <c r="G18" s="8"/>
      <c r="H18" s="8"/>
      <c r="I18" s="8"/>
      <c r="J18" s="8"/>
      <c r="K18" s="8"/>
      <c r="L18" s="68" t="s">
        <v>61</v>
      </c>
    </row>
    <row r="19" spans="1:12" ht="25.5">
      <c r="A19" s="12" t="s">
        <v>60</v>
      </c>
      <c r="B19" s="12"/>
      <c r="C19" s="6"/>
      <c r="D19" s="6"/>
      <c r="E19" s="6"/>
      <c r="F19" s="6"/>
      <c r="G19" s="8"/>
      <c r="H19" s="8"/>
      <c r="I19" s="8"/>
      <c r="J19" s="8"/>
      <c r="K19" s="8"/>
      <c r="L19" s="68"/>
    </row>
    <row r="20" spans="1:12" ht="89.25">
      <c r="A20" s="12" t="s">
        <v>62</v>
      </c>
      <c r="B20" s="12"/>
      <c r="C20" s="6"/>
      <c r="D20" s="6"/>
      <c r="E20" s="6"/>
      <c r="F20" s="6"/>
      <c r="G20" s="8"/>
      <c r="H20" s="8"/>
      <c r="I20" s="8"/>
      <c r="J20" s="8"/>
      <c r="K20" s="8"/>
      <c r="L20" s="12" t="s">
        <v>63</v>
      </c>
    </row>
    <row r="21" spans="1:12" ht="168.75">
      <c r="A21" s="12" t="s">
        <v>64</v>
      </c>
      <c r="B21" s="12"/>
      <c r="C21" s="6"/>
      <c r="D21" s="6"/>
      <c r="E21" s="6"/>
      <c r="F21" s="6"/>
      <c r="G21" s="8"/>
      <c r="H21" s="8"/>
      <c r="I21" s="8"/>
      <c r="J21" s="8"/>
      <c r="K21" s="8"/>
      <c r="L21" s="21" t="s">
        <v>65</v>
      </c>
    </row>
    <row r="22" spans="1:12" ht="216.75">
      <c r="A22" s="22" t="s">
        <v>66</v>
      </c>
      <c r="B22" s="12"/>
      <c r="C22" s="6"/>
      <c r="D22" s="6"/>
      <c r="E22" s="6"/>
      <c r="F22" s="6"/>
      <c r="G22" s="8"/>
      <c r="H22" s="8"/>
      <c r="I22" s="8"/>
      <c r="J22" s="8"/>
      <c r="K22" s="8"/>
      <c r="L22" s="22" t="s">
        <v>67</v>
      </c>
    </row>
    <row r="23" spans="1:12" ht="67.5">
      <c r="A23" s="12" t="s">
        <v>68</v>
      </c>
      <c r="B23" s="12"/>
      <c r="C23" s="6"/>
      <c r="D23" s="6"/>
      <c r="E23" s="6"/>
      <c r="F23" s="6"/>
      <c r="G23" s="8"/>
      <c r="H23" s="8"/>
      <c r="I23" s="8"/>
      <c r="J23" s="8"/>
      <c r="K23" s="8"/>
      <c r="L23" s="21" t="s">
        <v>69</v>
      </c>
    </row>
    <row r="24" spans="1:12" ht="202.5">
      <c r="A24" s="12" t="s">
        <v>70</v>
      </c>
      <c r="B24" s="6"/>
      <c r="C24" s="6"/>
      <c r="D24" s="6"/>
      <c r="E24" s="6"/>
      <c r="F24" s="6"/>
      <c r="G24" s="8"/>
      <c r="H24" s="8"/>
      <c r="I24" s="8"/>
      <c r="J24" s="8"/>
      <c r="K24" s="8">
        <f t="shared" ref="K24:K29" si="0">SUM(G24:J24)</f>
        <v>0</v>
      </c>
      <c r="L24" s="21" t="s">
        <v>71</v>
      </c>
    </row>
    <row r="25" spans="1:12" ht="63.75">
      <c r="A25" s="12" t="s">
        <v>72</v>
      </c>
      <c r="B25" s="26"/>
      <c r="C25" s="6"/>
      <c r="D25" s="6"/>
      <c r="E25" s="6"/>
      <c r="F25" s="6"/>
      <c r="G25" s="8"/>
      <c r="H25" s="8"/>
      <c r="I25" s="8"/>
      <c r="J25" s="8"/>
      <c r="K25" s="8">
        <f t="shared" si="0"/>
        <v>0</v>
      </c>
      <c r="L25" s="23"/>
    </row>
    <row r="26" spans="1:12" ht="165.75">
      <c r="A26" s="27" t="s">
        <v>73</v>
      </c>
      <c r="B26" s="26"/>
      <c r="C26" s="6"/>
      <c r="D26" s="6"/>
      <c r="E26" s="6"/>
      <c r="F26" s="6"/>
      <c r="G26" s="8"/>
      <c r="H26" s="8"/>
      <c r="I26" s="8"/>
      <c r="J26" s="8"/>
      <c r="K26" s="8">
        <f t="shared" si="0"/>
        <v>0</v>
      </c>
      <c r="L26" s="23"/>
    </row>
    <row r="27" spans="1:12" ht="63.75">
      <c r="A27" s="12" t="s">
        <v>74</v>
      </c>
      <c r="B27" s="26"/>
      <c r="C27" s="6"/>
      <c r="D27" s="6"/>
      <c r="E27" s="6"/>
      <c r="F27" s="6"/>
      <c r="G27" s="8"/>
      <c r="H27" s="8"/>
      <c r="I27" s="8"/>
      <c r="J27" s="8"/>
      <c r="K27" s="8">
        <f t="shared" si="0"/>
        <v>0</v>
      </c>
      <c r="L27" s="23"/>
    </row>
    <row r="28" spans="1:12" ht="168.75">
      <c r="A28" s="12" t="s">
        <v>77</v>
      </c>
      <c r="B28" s="28" t="s">
        <v>34</v>
      </c>
      <c r="C28" s="6"/>
      <c r="D28" s="6"/>
      <c r="E28" s="6"/>
      <c r="F28" s="6"/>
      <c r="G28" s="8"/>
      <c r="H28" s="8"/>
      <c r="I28" s="8"/>
      <c r="J28" s="8"/>
      <c r="K28" s="8">
        <f t="shared" si="0"/>
        <v>0</v>
      </c>
      <c r="L28" s="21" t="s">
        <v>80</v>
      </c>
    </row>
    <row r="29" spans="1:12" ht="51">
      <c r="A29" s="27" t="s">
        <v>75</v>
      </c>
      <c r="B29" s="26"/>
      <c r="C29" s="6"/>
      <c r="D29" s="6"/>
      <c r="E29" s="6"/>
      <c r="F29" s="6"/>
      <c r="G29" s="8"/>
      <c r="H29" s="8"/>
      <c r="I29" s="8"/>
      <c r="J29" s="8"/>
      <c r="K29" s="8">
        <f t="shared" si="0"/>
        <v>0</v>
      </c>
      <c r="L29" s="24"/>
    </row>
    <row r="30" spans="1:12" ht="140.25">
      <c r="A30" s="12" t="s">
        <v>76</v>
      </c>
      <c r="B30" s="26"/>
      <c r="C30" s="6"/>
      <c r="D30" s="6"/>
      <c r="E30" s="6"/>
      <c r="F30" s="6"/>
      <c r="G30" s="8"/>
      <c r="H30" s="8"/>
      <c r="I30" s="8"/>
      <c r="J30" s="8"/>
      <c r="K30" s="8"/>
      <c r="L30" s="24"/>
    </row>
    <row r="31" spans="1:12" ht="114.75">
      <c r="A31" s="12" t="s">
        <v>78</v>
      </c>
      <c r="B31" s="28" t="s">
        <v>34</v>
      </c>
      <c r="C31" s="6"/>
      <c r="D31" s="6"/>
      <c r="E31" s="6"/>
      <c r="F31" s="6"/>
      <c r="G31" s="8"/>
      <c r="H31" s="8"/>
      <c r="I31" s="8"/>
      <c r="J31" s="8"/>
      <c r="K31" s="8"/>
      <c r="L31" s="21" t="s">
        <v>79</v>
      </c>
    </row>
    <row r="32" spans="1:12">
      <c r="A32" s="5" t="s">
        <v>16</v>
      </c>
      <c r="B32" s="6"/>
      <c r="C32" s="6"/>
      <c r="D32" s="6"/>
      <c r="E32" s="6"/>
      <c r="F32" s="6"/>
      <c r="G32" s="8">
        <f>SUM(G13:G31)</f>
        <v>6172.95</v>
      </c>
      <c r="H32" s="8">
        <f>SUM(H13:H31)</f>
        <v>5644.8</v>
      </c>
      <c r="I32" s="8">
        <f>SUM(I13:I31)</f>
        <v>5796</v>
      </c>
      <c r="J32" s="8">
        <f>SUM(J13:J31)</f>
        <v>5796</v>
      </c>
      <c r="K32" s="8">
        <f>SUM(K13:K31)</f>
        <v>23409.750000000004</v>
      </c>
      <c r="L32" s="25"/>
    </row>
    <row r="33" spans="1:12" ht="24.75" customHeight="1">
      <c r="A33" s="54" t="s">
        <v>82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ht="247.5">
      <c r="A34" s="12" t="s">
        <v>83</v>
      </c>
      <c r="B34" s="28" t="s">
        <v>34</v>
      </c>
      <c r="C34" s="6"/>
      <c r="D34" s="6"/>
      <c r="E34" s="6"/>
      <c r="F34" s="6"/>
      <c r="G34" s="8"/>
      <c r="H34" s="8"/>
      <c r="I34" s="8"/>
      <c r="J34" s="8"/>
      <c r="K34" s="8">
        <f>SUM(G34:J34)</f>
        <v>0</v>
      </c>
      <c r="L34" s="21" t="s">
        <v>84</v>
      </c>
    </row>
    <row r="35" spans="1:12">
      <c r="A35" s="5" t="s">
        <v>19</v>
      </c>
      <c r="B35" s="6"/>
      <c r="C35" s="6"/>
      <c r="D35" s="6"/>
      <c r="E35" s="6"/>
      <c r="F35" s="6"/>
      <c r="G35" s="8">
        <f>SUM(G34:G34)</f>
        <v>0</v>
      </c>
      <c r="H35" s="8"/>
      <c r="I35" s="8">
        <f>SUM(I34:I34)</f>
        <v>0</v>
      </c>
      <c r="J35" s="8">
        <f>SUM(J34:J34)</f>
        <v>0</v>
      </c>
      <c r="K35" s="8">
        <f>SUM(K34:K34)</f>
        <v>0</v>
      </c>
      <c r="L35" s="6"/>
    </row>
    <row r="36" spans="1:12">
      <c r="A36" s="54" t="s">
        <v>85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</row>
    <row r="37" spans="1:12" ht="124.5" thickBot="1">
      <c r="A37" s="12" t="s">
        <v>86</v>
      </c>
      <c r="B37" s="28" t="s">
        <v>34</v>
      </c>
      <c r="C37" s="6"/>
      <c r="D37" s="6"/>
      <c r="E37" s="6"/>
      <c r="F37" s="6"/>
      <c r="G37" s="8"/>
      <c r="H37" s="8"/>
      <c r="I37" s="8"/>
      <c r="J37" s="8"/>
      <c r="K37" s="8">
        <f>SUM(G37:J37)</f>
        <v>0</v>
      </c>
      <c r="L37" s="21" t="s">
        <v>89</v>
      </c>
    </row>
    <row r="38" spans="1:12" ht="281.25">
      <c r="A38" s="31" t="s">
        <v>87</v>
      </c>
      <c r="B38" s="30" t="s">
        <v>34</v>
      </c>
      <c r="C38" s="6"/>
      <c r="D38" s="6"/>
      <c r="E38" s="6"/>
      <c r="F38" s="6"/>
      <c r="G38" s="8"/>
      <c r="H38" s="8"/>
      <c r="I38" s="8"/>
      <c r="J38" s="8"/>
      <c r="K38" s="8">
        <f>SUM(G38:J38)</f>
        <v>0</v>
      </c>
      <c r="L38" s="20" t="s">
        <v>88</v>
      </c>
    </row>
    <row r="39" spans="1:12">
      <c r="A39" s="5" t="s">
        <v>22</v>
      </c>
      <c r="B39" s="6"/>
      <c r="C39" s="6"/>
      <c r="D39" s="6"/>
      <c r="E39" s="6"/>
      <c r="F39" s="6"/>
      <c r="G39" s="8">
        <f>SUM(G37:G38)</f>
        <v>0</v>
      </c>
      <c r="H39" s="8"/>
      <c r="I39" s="8">
        <f>SUM(I37:I38)</f>
        <v>0</v>
      </c>
      <c r="J39" s="8">
        <f>SUM(J37:J38)</f>
        <v>0</v>
      </c>
      <c r="K39" s="8">
        <f>SUM(K37:K38)</f>
        <v>0</v>
      </c>
      <c r="L39" s="6"/>
    </row>
    <row r="40" spans="1:12">
      <c r="A40" s="5" t="s">
        <v>23</v>
      </c>
      <c r="B40" s="6"/>
      <c r="C40" s="6"/>
      <c r="D40" s="6"/>
      <c r="E40" s="6"/>
      <c r="F40" s="6"/>
      <c r="G40" s="9">
        <f>G32+G35+G39</f>
        <v>6172.95</v>
      </c>
      <c r="H40" s="9">
        <f>H32+H35+H39</f>
        <v>5644.8</v>
      </c>
      <c r="I40" s="9">
        <f>I32+I35+I39</f>
        <v>5796</v>
      </c>
      <c r="J40" s="9">
        <f>J32+J35+J39</f>
        <v>5796</v>
      </c>
      <c r="K40" s="9">
        <f>K32+K35+K39</f>
        <v>23409.750000000004</v>
      </c>
      <c r="L40" s="6"/>
    </row>
    <row r="41" spans="1:12">
      <c r="A41" s="50" t="s">
        <v>95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89.25" customHeight="1">
      <c r="A42" s="57" t="s">
        <v>90</v>
      </c>
      <c r="B42" s="57" t="s">
        <v>92</v>
      </c>
      <c r="C42" s="11">
        <v>812</v>
      </c>
      <c r="D42" s="29" t="s">
        <v>94</v>
      </c>
      <c r="E42" s="11">
        <v>1498061</v>
      </c>
      <c r="F42" s="11">
        <v>110</v>
      </c>
      <c r="G42" s="13">
        <v>5085.3500000000004</v>
      </c>
      <c r="H42" s="13">
        <v>5251</v>
      </c>
      <c r="I42" s="13">
        <v>5445</v>
      </c>
      <c r="J42" s="13">
        <v>5445</v>
      </c>
      <c r="K42" s="13">
        <f>SUM(G42:J42)</f>
        <v>21226.35</v>
      </c>
      <c r="L42" s="66" t="s">
        <v>93</v>
      </c>
    </row>
    <row r="43" spans="1:12">
      <c r="A43" s="59"/>
      <c r="B43" s="59"/>
      <c r="C43" s="11">
        <v>812</v>
      </c>
      <c r="D43" s="29" t="s">
        <v>94</v>
      </c>
      <c r="E43" s="11">
        <v>1498061</v>
      </c>
      <c r="F43" s="11">
        <v>240</v>
      </c>
      <c r="G43" s="13">
        <v>288.27</v>
      </c>
      <c r="H43" s="13">
        <v>161</v>
      </c>
      <c r="I43" s="13">
        <v>161</v>
      </c>
      <c r="J43" s="13">
        <v>161</v>
      </c>
      <c r="K43" s="13">
        <f>SUM(G43:J43)</f>
        <v>771.27</v>
      </c>
      <c r="L43" s="67"/>
    </row>
    <row r="44" spans="1:12" ht="25.5">
      <c r="A44" s="27" t="s">
        <v>96</v>
      </c>
      <c r="B44" s="6"/>
      <c r="C44" s="6"/>
      <c r="D44" s="6"/>
      <c r="E44" s="6"/>
      <c r="F44" s="6"/>
      <c r="G44" s="13">
        <f>SUM(G42:G43)</f>
        <v>5373.6200000000008</v>
      </c>
      <c r="H44" s="13">
        <f>SUM(H42:H43)</f>
        <v>5412</v>
      </c>
      <c r="I44" s="13">
        <f>SUM(I42:I43)</f>
        <v>5606</v>
      </c>
      <c r="J44" s="13">
        <f>SUM(J42:J43)</f>
        <v>5606</v>
      </c>
      <c r="K44" s="13">
        <f>SUM(G44:J44)</f>
        <v>21997.620000000003</v>
      </c>
      <c r="L44" s="6"/>
    </row>
    <row r="45" spans="1:12">
      <c r="A45" s="5" t="s">
        <v>91</v>
      </c>
      <c r="B45" s="6"/>
      <c r="C45" s="6"/>
      <c r="D45" s="6"/>
      <c r="E45" s="6"/>
      <c r="F45" s="6"/>
      <c r="G45" s="9">
        <f>G40+G44</f>
        <v>11546.57</v>
      </c>
      <c r="H45" s="9">
        <f>H40+H44</f>
        <v>11056.8</v>
      </c>
      <c r="I45" s="9">
        <f>I40+I44</f>
        <v>11402</v>
      </c>
      <c r="J45" s="9">
        <f>J40+J44</f>
        <v>11402</v>
      </c>
      <c r="K45" s="9">
        <f>SUM(G45:J45)</f>
        <v>45407.369999999995</v>
      </c>
      <c r="L45" s="6"/>
    </row>
  </sheetData>
  <mergeCells count="18">
    <mergeCell ref="A41:L41"/>
    <mergeCell ref="A42:A43"/>
    <mergeCell ref="B42:B43"/>
    <mergeCell ref="L42:L43"/>
    <mergeCell ref="L18:L19"/>
    <mergeCell ref="B13:B17"/>
    <mergeCell ref="A33:L33"/>
    <mergeCell ref="A36:L36"/>
    <mergeCell ref="I5:L5"/>
    <mergeCell ref="A13:A17"/>
    <mergeCell ref="L13:L17"/>
    <mergeCell ref="A9:A10"/>
    <mergeCell ref="B9:B10"/>
    <mergeCell ref="C9:F9"/>
    <mergeCell ref="G9:K9"/>
    <mergeCell ref="L9:L10"/>
    <mergeCell ref="A11:L11"/>
    <mergeCell ref="A12:L12"/>
  </mergeCells>
  <phoneticPr fontId="0" type="noConversion"/>
  <hyperlinks>
    <hyperlink ref="A22" r:id="rId1" display="http://www.bus.gov.ru/"/>
    <hyperlink ref="L22" r:id="rId2" display="http://www.bus.gov.ru/"/>
  </hyperlinks>
  <pageMargins left="0.51181102362204722" right="0.51181102362204722" top="0.74803149606299213" bottom="0.35433070866141736" header="0.31496062992125984" footer="0.31496062992125984"/>
  <pageSetup paperSize="9" scale="88" fitToHeight="0" orientation="landscape" horizontalDpi="180" verticalDpi="180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1"/>
  <sheetViews>
    <sheetView workbookViewId="0">
      <selection activeCell="A7" sqref="A7:L7"/>
    </sheetView>
  </sheetViews>
  <sheetFormatPr defaultRowHeight="15"/>
  <cols>
    <col min="1" max="1" width="15.140625" customWidth="1"/>
    <col min="2" max="2" width="22.5703125" customWidth="1"/>
    <col min="3" max="3" width="23.85546875" customWidth="1"/>
    <col min="8" max="8" width="12.140625" bestFit="1" customWidth="1"/>
    <col min="9" max="9" width="12.140625" customWidth="1"/>
    <col min="10" max="10" width="12" customWidth="1"/>
    <col min="11" max="11" width="11.85546875" customWidth="1"/>
    <col min="12" max="12" width="14.140625" customWidth="1"/>
  </cols>
  <sheetData>
    <row r="1" spans="1:12" ht="15.75">
      <c r="L1" s="49" t="s">
        <v>171</v>
      </c>
    </row>
    <row r="2" spans="1:12" ht="15.75">
      <c r="L2" s="49" t="s">
        <v>137</v>
      </c>
    </row>
    <row r="3" spans="1:12" ht="15.75">
      <c r="L3" s="49"/>
    </row>
    <row r="4" spans="1:12" ht="15.75">
      <c r="G4" s="46" t="s">
        <v>159</v>
      </c>
      <c r="H4" s="47"/>
      <c r="I4" s="47"/>
      <c r="J4" s="47"/>
      <c r="K4" s="47"/>
      <c r="L4" s="47"/>
    </row>
    <row r="5" spans="1:12" ht="33.75" customHeight="1">
      <c r="G5" s="53" t="s">
        <v>160</v>
      </c>
      <c r="H5" s="53"/>
      <c r="I5" s="53"/>
      <c r="J5" s="53"/>
      <c r="K5" s="53"/>
      <c r="L5" s="53"/>
    </row>
    <row r="7" spans="1:12" ht="36" customHeight="1">
      <c r="A7" s="71" t="s">
        <v>97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9" spans="1:12" ht="73.5" customHeight="1">
      <c r="A9" s="52" t="s">
        <v>98</v>
      </c>
      <c r="B9" s="52" t="s">
        <v>1</v>
      </c>
      <c r="C9" s="52" t="s">
        <v>99</v>
      </c>
      <c r="D9" s="72" t="s">
        <v>100</v>
      </c>
      <c r="E9" s="72"/>
      <c r="F9" s="72"/>
      <c r="G9" s="72"/>
      <c r="H9" s="72" t="s">
        <v>8</v>
      </c>
      <c r="I9" s="72"/>
      <c r="J9" s="72"/>
      <c r="K9" s="72"/>
      <c r="L9" s="72"/>
    </row>
    <row r="10" spans="1:12" ht="25.5">
      <c r="A10" s="52"/>
      <c r="B10" s="52"/>
      <c r="C10" s="52"/>
      <c r="D10" s="32" t="s">
        <v>4</v>
      </c>
      <c r="E10" s="32" t="s">
        <v>5</v>
      </c>
      <c r="F10" s="32" t="s">
        <v>6</v>
      </c>
      <c r="G10" s="32" t="s">
        <v>7</v>
      </c>
      <c r="H10" s="4" t="s">
        <v>101</v>
      </c>
      <c r="I10" s="4" t="s">
        <v>102</v>
      </c>
      <c r="J10" s="4" t="s">
        <v>103</v>
      </c>
      <c r="K10" s="4" t="s">
        <v>153</v>
      </c>
      <c r="L10" s="4" t="s">
        <v>154</v>
      </c>
    </row>
    <row r="11" spans="1:12" ht="51">
      <c r="A11" s="69" t="s">
        <v>104</v>
      </c>
      <c r="B11" s="69" t="s">
        <v>105</v>
      </c>
      <c r="C11" s="27" t="s">
        <v>161</v>
      </c>
      <c r="D11" s="33"/>
      <c r="E11" s="34"/>
      <c r="F11" s="34"/>
      <c r="G11" s="34"/>
      <c r="H11" s="35">
        <f>H12+H14</f>
        <v>51142.38</v>
      </c>
      <c r="I11" s="35">
        <f>I12+I14</f>
        <v>40145.950000000004</v>
      </c>
      <c r="J11" s="35">
        <f>J12+J14</f>
        <v>34916.399999999994</v>
      </c>
      <c r="K11" s="35">
        <f>K12+K14</f>
        <v>34916.399999999994</v>
      </c>
      <c r="L11" s="35">
        <f>SUM(H11:K11)</f>
        <v>161121.13</v>
      </c>
    </row>
    <row r="12" spans="1:12" ht="25.5">
      <c r="A12" s="69"/>
      <c r="B12" s="69"/>
      <c r="C12" s="27" t="s">
        <v>34</v>
      </c>
      <c r="D12" s="34">
        <v>891</v>
      </c>
      <c r="E12" s="32" t="s">
        <v>54</v>
      </c>
      <c r="F12" s="32" t="s">
        <v>54</v>
      </c>
      <c r="G12" s="32" t="s">
        <v>54</v>
      </c>
      <c r="H12" s="35">
        <f>H16+H18+H20</f>
        <v>45768.759999999995</v>
      </c>
      <c r="I12" s="35">
        <f>I16+I18+I20</f>
        <v>34733.950000000004</v>
      </c>
      <c r="J12" s="35">
        <f>J16+J18+J20</f>
        <v>29310.399999999998</v>
      </c>
      <c r="K12" s="35">
        <f>K16+K18+K20</f>
        <v>29310.399999999998</v>
      </c>
      <c r="L12" s="35">
        <f>SUM(H12:K12)</f>
        <v>139123.50999999998</v>
      </c>
    </row>
    <row r="13" spans="1:12" ht="25.5">
      <c r="A13" s="69"/>
      <c r="B13" s="69"/>
      <c r="C13" s="27" t="s">
        <v>106</v>
      </c>
      <c r="D13" s="34">
        <v>844</v>
      </c>
      <c r="E13" s="32" t="s">
        <v>54</v>
      </c>
      <c r="F13" s="32" t="s">
        <v>54</v>
      </c>
      <c r="G13" s="32" t="s">
        <v>54</v>
      </c>
      <c r="H13" s="70" t="s">
        <v>108</v>
      </c>
      <c r="I13" s="70"/>
      <c r="J13" s="70"/>
      <c r="K13" s="70"/>
      <c r="L13" s="70"/>
    </row>
    <row r="14" spans="1:12" ht="25.5">
      <c r="A14" s="69"/>
      <c r="B14" s="69"/>
      <c r="C14" s="27" t="s">
        <v>107</v>
      </c>
      <c r="D14" s="34">
        <v>812</v>
      </c>
      <c r="E14" s="32" t="s">
        <v>54</v>
      </c>
      <c r="F14" s="32" t="s">
        <v>54</v>
      </c>
      <c r="G14" s="32" t="s">
        <v>54</v>
      </c>
      <c r="H14" s="35">
        <f>H21</f>
        <v>5373.6200000000008</v>
      </c>
      <c r="I14" s="35">
        <f>I21</f>
        <v>5412</v>
      </c>
      <c r="J14" s="35">
        <f>J21</f>
        <v>5606</v>
      </c>
      <c r="K14" s="35">
        <f>K21</f>
        <v>5606</v>
      </c>
      <c r="L14" s="35">
        <f>SUM(H14:K14)</f>
        <v>21997.620000000003</v>
      </c>
    </row>
    <row r="15" spans="1:12" ht="126.75" customHeight="1">
      <c r="A15" s="69" t="s">
        <v>109</v>
      </c>
      <c r="B15" s="69" t="s">
        <v>110</v>
      </c>
      <c r="C15" s="27" t="s">
        <v>162</v>
      </c>
      <c r="D15" s="34"/>
      <c r="E15" s="34"/>
      <c r="F15" s="34"/>
      <c r="G15" s="34"/>
      <c r="H15" s="36">
        <f>H16</f>
        <v>39450.369999999995</v>
      </c>
      <c r="I15" s="36">
        <f>I16</f>
        <v>29089.15</v>
      </c>
      <c r="J15" s="36">
        <f>J16</f>
        <v>23514.399999999998</v>
      </c>
      <c r="K15" s="36">
        <f>K16</f>
        <v>23514.399999999998</v>
      </c>
      <c r="L15" s="35">
        <f t="shared" ref="L15:L21" si="0">SUM(H15:K15)</f>
        <v>115568.31999999998</v>
      </c>
    </row>
    <row r="16" spans="1:12" ht="25.5">
      <c r="A16" s="69"/>
      <c r="B16" s="69"/>
      <c r="C16" s="27" t="s">
        <v>34</v>
      </c>
      <c r="D16" s="34">
        <v>891</v>
      </c>
      <c r="E16" s="32" t="s">
        <v>54</v>
      </c>
      <c r="F16" s="32" t="s">
        <v>54</v>
      </c>
      <c r="G16" s="32" t="s">
        <v>54</v>
      </c>
      <c r="H16" s="36">
        <f ca="1">'141 Прилож 1'!G24</f>
        <v>39450.369999999995</v>
      </c>
      <c r="I16" s="36">
        <f ca="1">'141 Прилож 1'!H24</f>
        <v>29089.15</v>
      </c>
      <c r="J16" s="36">
        <f ca="1">'141 Прилож 1'!I24</f>
        <v>23514.399999999998</v>
      </c>
      <c r="K16" s="36">
        <f ca="1">'141 Прилож 1'!J24</f>
        <v>23514.399999999998</v>
      </c>
      <c r="L16" s="35">
        <f t="shared" si="0"/>
        <v>115568.31999999998</v>
      </c>
    </row>
    <row r="17" spans="1:12" ht="38.25">
      <c r="A17" s="69" t="s">
        <v>111</v>
      </c>
      <c r="B17" s="69" t="s">
        <v>112</v>
      </c>
      <c r="C17" s="27" t="s">
        <v>113</v>
      </c>
      <c r="D17" s="34"/>
      <c r="E17" s="34"/>
      <c r="F17" s="34"/>
      <c r="G17" s="34"/>
      <c r="H17" s="36">
        <f>H18</f>
        <v>145.44</v>
      </c>
      <c r="I17" s="36">
        <f>I18</f>
        <v>0</v>
      </c>
      <c r="J17" s="36">
        <f>J18</f>
        <v>0</v>
      </c>
      <c r="K17" s="36">
        <f>K18</f>
        <v>0</v>
      </c>
      <c r="L17" s="35">
        <f t="shared" si="0"/>
        <v>145.44</v>
      </c>
    </row>
    <row r="18" spans="1:12" ht="25.5">
      <c r="A18" s="69"/>
      <c r="B18" s="69"/>
      <c r="C18" s="27" t="s">
        <v>34</v>
      </c>
      <c r="D18" s="34">
        <v>891</v>
      </c>
      <c r="E18" s="32" t="s">
        <v>54</v>
      </c>
      <c r="F18" s="32" t="s">
        <v>54</v>
      </c>
      <c r="G18" s="32" t="s">
        <v>54</v>
      </c>
      <c r="H18" s="36">
        <f ca="1">'142 Прилож 3'!G23</f>
        <v>145.44</v>
      </c>
      <c r="I18" s="36">
        <f ca="1">'142 Прилож 3'!H23</f>
        <v>0</v>
      </c>
      <c r="J18" s="36">
        <f ca="1">'142 Прилож 3'!I23</f>
        <v>0</v>
      </c>
      <c r="K18" s="36">
        <f ca="1">'142 Прилож 3'!J23</f>
        <v>0</v>
      </c>
      <c r="L18" s="35">
        <f t="shared" si="0"/>
        <v>145.44</v>
      </c>
    </row>
    <row r="19" spans="1:12" ht="60.75" customHeight="1">
      <c r="A19" s="52" t="s">
        <v>114</v>
      </c>
      <c r="B19" s="73" t="s">
        <v>115</v>
      </c>
      <c r="C19" s="27" t="s">
        <v>162</v>
      </c>
      <c r="D19" s="34"/>
      <c r="E19" s="34"/>
      <c r="F19" s="34"/>
      <c r="G19" s="34"/>
      <c r="H19" s="36">
        <f>H20</f>
        <v>6172.95</v>
      </c>
      <c r="I19" s="36">
        <f>I20</f>
        <v>5644.8</v>
      </c>
      <c r="J19" s="36">
        <f>J20</f>
        <v>5796</v>
      </c>
      <c r="K19" s="36">
        <f>K20</f>
        <v>5796</v>
      </c>
      <c r="L19" s="35">
        <f t="shared" si="0"/>
        <v>23409.75</v>
      </c>
    </row>
    <row r="20" spans="1:12" ht="25.5">
      <c r="A20" s="52"/>
      <c r="B20" s="73"/>
      <c r="C20" s="27" t="s">
        <v>34</v>
      </c>
      <c r="D20" s="34">
        <v>891</v>
      </c>
      <c r="E20" s="32" t="s">
        <v>54</v>
      </c>
      <c r="F20" s="32" t="s">
        <v>54</v>
      </c>
      <c r="G20" s="32" t="s">
        <v>54</v>
      </c>
      <c r="H20" s="36">
        <f ca="1">'143 Прилож 2 149'!G40</f>
        <v>6172.95</v>
      </c>
      <c r="I20" s="36">
        <f ca="1">'143 Прилож 2 149'!H40</f>
        <v>5644.8</v>
      </c>
      <c r="J20" s="36">
        <f ca="1">'143 Прилож 2 149'!I40</f>
        <v>5796</v>
      </c>
      <c r="K20" s="36">
        <f ca="1">'143 Прилож 2 149'!J40</f>
        <v>5796</v>
      </c>
      <c r="L20" s="35">
        <f t="shared" si="0"/>
        <v>23409.75</v>
      </c>
    </row>
    <row r="21" spans="1:12" ht="76.5">
      <c r="A21" s="27" t="s">
        <v>116</v>
      </c>
      <c r="B21" s="27" t="s">
        <v>90</v>
      </c>
      <c r="C21" s="27" t="s">
        <v>107</v>
      </c>
      <c r="D21" s="34">
        <v>812</v>
      </c>
      <c r="E21" s="32" t="s">
        <v>54</v>
      </c>
      <c r="F21" s="32" t="s">
        <v>54</v>
      </c>
      <c r="G21" s="32" t="s">
        <v>54</v>
      </c>
      <c r="H21" s="36">
        <f ca="1">'143 Прилож 2 149'!G44</f>
        <v>5373.6200000000008</v>
      </c>
      <c r="I21" s="36">
        <f ca="1">'143 Прилож 2 149'!H44</f>
        <v>5412</v>
      </c>
      <c r="J21" s="36">
        <f ca="1">'143 Прилож 2 149'!I44</f>
        <v>5606</v>
      </c>
      <c r="K21" s="36">
        <f ca="1">'143 Прилож 2 149'!J44</f>
        <v>5606</v>
      </c>
      <c r="L21" s="35">
        <f t="shared" si="0"/>
        <v>21997.620000000003</v>
      </c>
    </row>
  </sheetData>
  <mergeCells count="16">
    <mergeCell ref="A19:A20"/>
    <mergeCell ref="B19:B20"/>
    <mergeCell ref="A15:A16"/>
    <mergeCell ref="B15:B16"/>
    <mergeCell ref="A17:A18"/>
    <mergeCell ref="B17:B18"/>
    <mergeCell ref="A11:A14"/>
    <mergeCell ref="B11:B14"/>
    <mergeCell ref="H13:L13"/>
    <mergeCell ref="G5:L5"/>
    <mergeCell ref="A7:L7"/>
    <mergeCell ref="A9:A10"/>
    <mergeCell ref="B9:B10"/>
    <mergeCell ref="C9:C10"/>
    <mergeCell ref="D9:G9"/>
    <mergeCell ref="H9:L9"/>
  </mergeCells>
  <phoneticPr fontId="0" type="noConversion"/>
  <pageMargins left="0.51181102362204722" right="0.51181102362204722" top="0.74803149606299213" bottom="0.35433070866141736" header="0.31496062992125984" footer="0.31496062992125984"/>
  <pageSetup paperSize="9" scale="84" fitToHeight="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48"/>
  <sheetViews>
    <sheetView tabSelected="1" workbookViewId="0">
      <selection activeCell="A7" sqref="A7:H7"/>
    </sheetView>
  </sheetViews>
  <sheetFormatPr defaultRowHeight="15"/>
  <cols>
    <col min="1" max="1" width="16.140625" customWidth="1"/>
    <col min="2" max="2" width="36.85546875" customWidth="1"/>
    <col min="3" max="3" width="26.5703125" customWidth="1"/>
    <col min="4" max="4" width="12.140625" bestFit="1" customWidth="1"/>
    <col min="5" max="5" width="12.140625" customWidth="1"/>
    <col min="6" max="6" width="12.85546875" customWidth="1"/>
    <col min="7" max="7" width="11.85546875" customWidth="1"/>
    <col min="8" max="8" width="14.28515625" customWidth="1"/>
  </cols>
  <sheetData>
    <row r="1" spans="1:8" ht="15.75">
      <c r="H1" s="49" t="s">
        <v>172</v>
      </c>
    </row>
    <row r="2" spans="1:8" ht="15.75">
      <c r="H2" s="49" t="s">
        <v>137</v>
      </c>
    </row>
    <row r="3" spans="1:8" ht="15.75">
      <c r="H3" s="49"/>
    </row>
    <row r="4" spans="1:8" ht="15.75">
      <c r="C4" s="39"/>
      <c r="D4" s="2" t="s">
        <v>164</v>
      </c>
      <c r="E4" s="2"/>
      <c r="F4" s="19"/>
      <c r="G4" s="19"/>
      <c r="H4" s="19"/>
    </row>
    <row r="5" spans="1:8" ht="39.75" customHeight="1">
      <c r="C5" s="10"/>
      <c r="D5" s="53" t="s">
        <v>163</v>
      </c>
      <c r="E5" s="53"/>
      <c r="F5" s="53"/>
      <c r="G5" s="53"/>
      <c r="H5" s="53"/>
    </row>
    <row r="7" spans="1:8" ht="52.5" customHeight="1">
      <c r="A7" s="71" t="s">
        <v>117</v>
      </c>
      <c r="B7" s="71"/>
      <c r="C7" s="71"/>
      <c r="D7" s="71"/>
      <c r="E7" s="71"/>
      <c r="F7" s="71"/>
      <c r="G7" s="71"/>
      <c r="H7" s="71"/>
    </row>
    <row r="9" spans="1:8">
      <c r="A9" s="52" t="s">
        <v>118</v>
      </c>
      <c r="B9" s="52" t="s">
        <v>119</v>
      </c>
      <c r="C9" s="52" t="s">
        <v>120</v>
      </c>
      <c r="D9" s="74" t="s">
        <v>121</v>
      </c>
      <c r="E9" s="74"/>
      <c r="F9" s="74"/>
      <c r="G9" s="74"/>
      <c r="H9" s="74"/>
    </row>
    <row r="10" spans="1:8" ht="25.5" customHeight="1">
      <c r="A10" s="52"/>
      <c r="B10" s="52"/>
      <c r="C10" s="52"/>
      <c r="D10" s="4" t="s">
        <v>101</v>
      </c>
      <c r="E10" s="4" t="s">
        <v>102</v>
      </c>
      <c r="F10" s="4" t="s">
        <v>103</v>
      </c>
      <c r="G10" s="4" t="s">
        <v>153</v>
      </c>
      <c r="H10" s="37" t="s">
        <v>154</v>
      </c>
    </row>
    <row r="11" spans="1:8">
      <c r="A11" s="52" t="s">
        <v>104</v>
      </c>
      <c r="B11" s="69" t="s">
        <v>105</v>
      </c>
      <c r="C11" s="27" t="s">
        <v>122</v>
      </c>
      <c r="D11" s="35">
        <f>SUM(D13:D18)</f>
        <v>51142.38</v>
      </c>
      <c r="E11" s="35">
        <f>SUM(E13:E18)</f>
        <v>40145.949999999997</v>
      </c>
      <c r="F11" s="35">
        <f>SUM(F13:F18)</f>
        <v>34916.400000000001</v>
      </c>
      <c r="G11" s="35">
        <f>SUM(G13:G18)</f>
        <v>34916.400000000001</v>
      </c>
      <c r="H11" s="35">
        <f>SUM(D11:G11)</f>
        <v>161121.12999999998</v>
      </c>
    </row>
    <row r="12" spans="1:8">
      <c r="A12" s="52"/>
      <c r="B12" s="69"/>
      <c r="C12" s="27" t="s">
        <v>123</v>
      </c>
      <c r="D12" s="35"/>
      <c r="E12" s="35"/>
      <c r="F12" s="35"/>
      <c r="G12" s="35"/>
      <c r="H12" s="35"/>
    </row>
    <row r="13" spans="1:8">
      <c r="A13" s="52"/>
      <c r="B13" s="69"/>
      <c r="C13" s="27" t="s">
        <v>124</v>
      </c>
      <c r="D13" s="35">
        <f t="shared" ref="D13:E17" si="0">D21+D29+D37+D44</f>
        <v>0</v>
      </c>
      <c r="E13" s="35">
        <f t="shared" si="0"/>
        <v>0</v>
      </c>
      <c r="F13" s="35">
        <f t="shared" ref="F13:G17" si="1">F21+F29+F37+F44</f>
        <v>0</v>
      </c>
      <c r="G13" s="35">
        <f t="shared" si="1"/>
        <v>0</v>
      </c>
      <c r="H13" s="35">
        <f t="shared" ref="H13:H48" si="2">SUM(D13:G13)</f>
        <v>0</v>
      </c>
    </row>
    <row r="14" spans="1:8">
      <c r="A14" s="52"/>
      <c r="B14" s="69"/>
      <c r="C14" s="27" t="s">
        <v>125</v>
      </c>
      <c r="D14" s="35">
        <f t="shared" si="0"/>
        <v>7353.2</v>
      </c>
      <c r="E14" s="35">
        <f t="shared" si="0"/>
        <v>7026</v>
      </c>
      <c r="F14" s="35">
        <f t="shared" si="1"/>
        <v>5620.8</v>
      </c>
      <c r="G14" s="35">
        <f t="shared" si="1"/>
        <v>5620.8</v>
      </c>
      <c r="H14" s="35">
        <f t="shared" si="2"/>
        <v>25620.799999999999</v>
      </c>
    </row>
    <row r="15" spans="1:8">
      <c r="A15" s="52"/>
      <c r="B15" s="69"/>
      <c r="C15" s="27" t="s">
        <v>126</v>
      </c>
      <c r="D15" s="35">
        <f t="shared" si="0"/>
        <v>43369.51</v>
      </c>
      <c r="E15" s="35">
        <f t="shared" si="0"/>
        <v>32725.25</v>
      </c>
      <c r="F15" s="35">
        <f t="shared" si="1"/>
        <v>28886.6</v>
      </c>
      <c r="G15" s="35">
        <f t="shared" si="1"/>
        <v>28886.6</v>
      </c>
      <c r="H15" s="35">
        <f t="shared" si="2"/>
        <v>133867.96000000002</v>
      </c>
    </row>
    <row r="16" spans="1:8">
      <c r="A16" s="52"/>
      <c r="B16" s="69"/>
      <c r="C16" s="27" t="s">
        <v>127</v>
      </c>
      <c r="D16" s="35">
        <f t="shared" si="0"/>
        <v>0</v>
      </c>
      <c r="E16" s="35">
        <f t="shared" si="0"/>
        <v>0</v>
      </c>
      <c r="F16" s="35">
        <f t="shared" si="1"/>
        <v>0</v>
      </c>
      <c r="G16" s="35">
        <f t="shared" si="1"/>
        <v>0</v>
      </c>
      <c r="H16" s="35">
        <f t="shared" si="2"/>
        <v>0</v>
      </c>
    </row>
    <row r="17" spans="1:8" ht="22.5">
      <c r="A17" s="52"/>
      <c r="B17" s="69"/>
      <c r="C17" s="38" t="s">
        <v>128</v>
      </c>
      <c r="D17" s="35">
        <f t="shared" si="0"/>
        <v>419.67</v>
      </c>
      <c r="E17" s="35">
        <f t="shared" si="0"/>
        <v>394.7</v>
      </c>
      <c r="F17" s="35">
        <f t="shared" si="1"/>
        <v>409</v>
      </c>
      <c r="G17" s="35">
        <f t="shared" si="1"/>
        <v>409</v>
      </c>
      <c r="H17" s="35">
        <f t="shared" si="2"/>
        <v>1632.37</v>
      </c>
    </row>
    <row r="18" spans="1:8">
      <c r="A18" s="52"/>
      <c r="B18" s="69"/>
      <c r="C18" s="27" t="s">
        <v>129</v>
      </c>
      <c r="D18" s="35">
        <f>D26+D34</f>
        <v>0</v>
      </c>
      <c r="E18" s="35">
        <f>E26+E34</f>
        <v>0</v>
      </c>
      <c r="F18" s="35">
        <f>F26+F34</f>
        <v>0</v>
      </c>
      <c r="G18" s="35">
        <f>G26+G34</f>
        <v>0</v>
      </c>
      <c r="H18" s="35">
        <f t="shared" si="2"/>
        <v>0</v>
      </c>
    </row>
    <row r="19" spans="1:8">
      <c r="A19" s="69" t="s">
        <v>109</v>
      </c>
      <c r="B19" s="69" t="s">
        <v>110</v>
      </c>
      <c r="C19" s="27" t="s">
        <v>122</v>
      </c>
      <c r="D19" s="35">
        <f>SUM(D21:D26)</f>
        <v>39450.369999999995</v>
      </c>
      <c r="E19" s="35">
        <f>SUM(E21:E26)</f>
        <v>29089.15</v>
      </c>
      <c r="F19" s="35">
        <f>SUM(F21:F26)</f>
        <v>23514.399999999998</v>
      </c>
      <c r="G19" s="35">
        <f>SUM(G21:G26)</f>
        <v>23514.399999999998</v>
      </c>
      <c r="H19" s="35">
        <f t="shared" si="2"/>
        <v>115568.31999999998</v>
      </c>
    </row>
    <row r="20" spans="1:8">
      <c r="A20" s="69"/>
      <c r="B20" s="69"/>
      <c r="C20" s="27" t="s">
        <v>123</v>
      </c>
      <c r="D20" s="35"/>
      <c r="E20" s="35"/>
      <c r="F20" s="35"/>
      <c r="G20" s="35"/>
      <c r="H20" s="35"/>
    </row>
    <row r="21" spans="1:8">
      <c r="A21" s="69"/>
      <c r="B21" s="69"/>
      <c r="C21" s="27" t="s">
        <v>124</v>
      </c>
      <c r="D21" s="35"/>
      <c r="E21" s="35"/>
      <c r="F21" s="35"/>
      <c r="G21" s="35"/>
      <c r="H21" s="35">
        <f t="shared" si="2"/>
        <v>0</v>
      </c>
    </row>
    <row r="22" spans="1:8">
      <c r="A22" s="69"/>
      <c r="B22" s="69"/>
      <c r="C22" s="27" t="s">
        <v>125</v>
      </c>
      <c r="D22" s="35">
        <f ca="1">'141 Прилож 1'!G15</f>
        <v>7353.2</v>
      </c>
      <c r="E22" s="35">
        <f ca="1">'141 Прилож 1'!H15</f>
        <v>7026</v>
      </c>
      <c r="F22" s="35">
        <f ca="1">'141 Прилож 1'!I15</f>
        <v>5620.8</v>
      </c>
      <c r="G22" s="35">
        <f ca="1">'141 Прилож 1'!J15</f>
        <v>5620.8</v>
      </c>
      <c r="H22" s="35">
        <f t="shared" si="2"/>
        <v>25620.799999999999</v>
      </c>
    </row>
    <row r="23" spans="1:8">
      <c r="A23" s="69"/>
      <c r="B23" s="69"/>
      <c r="C23" s="27" t="s">
        <v>126</v>
      </c>
      <c r="D23" s="35">
        <f ca="1">'141 Прилож 1'!G13+'141 Прилож 1'!G14+'141 Прилож 1'!G16</f>
        <v>32097.17</v>
      </c>
      <c r="E23" s="35">
        <f ca="1">'141 Прилож 1'!H13+'141 Прилож 1'!H14+'141 Прилож 1'!H16</f>
        <v>22063.15</v>
      </c>
      <c r="F23" s="35">
        <f ca="1">'141 Прилож 1'!I13+'141 Прилож 1'!I14+'141 Прилож 1'!I16</f>
        <v>17893.599999999999</v>
      </c>
      <c r="G23" s="35">
        <f ca="1">'141 Прилож 1'!J13+'141 Прилож 1'!J14+'141 Прилож 1'!J16</f>
        <v>17893.599999999999</v>
      </c>
      <c r="H23" s="35">
        <f t="shared" si="2"/>
        <v>89947.51999999999</v>
      </c>
    </row>
    <row r="24" spans="1:8">
      <c r="A24" s="69"/>
      <c r="B24" s="69"/>
      <c r="C24" s="27" t="s">
        <v>127</v>
      </c>
      <c r="D24" s="35"/>
      <c r="E24" s="35"/>
      <c r="F24" s="35"/>
      <c r="G24" s="35"/>
      <c r="H24" s="35">
        <f t="shared" si="2"/>
        <v>0</v>
      </c>
    </row>
    <row r="25" spans="1:8" ht="22.5">
      <c r="A25" s="69"/>
      <c r="B25" s="69"/>
      <c r="C25" s="38" t="s">
        <v>130</v>
      </c>
      <c r="D25" s="35"/>
      <c r="E25" s="35"/>
      <c r="F25" s="35"/>
      <c r="G25" s="35"/>
      <c r="H25" s="35">
        <f t="shared" si="2"/>
        <v>0</v>
      </c>
    </row>
    <row r="26" spans="1:8">
      <c r="A26" s="69"/>
      <c r="B26" s="69"/>
      <c r="C26" s="27" t="s">
        <v>129</v>
      </c>
      <c r="D26" s="35"/>
      <c r="E26" s="35"/>
      <c r="F26" s="35"/>
      <c r="G26" s="35"/>
      <c r="H26" s="35">
        <f t="shared" si="2"/>
        <v>0</v>
      </c>
    </row>
    <row r="27" spans="1:8">
      <c r="A27" s="69" t="s">
        <v>111</v>
      </c>
      <c r="B27" s="69" t="s">
        <v>112</v>
      </c>
      <c r="C27" s="27" t="s">
        <v>122</v>
      </c>
      <c r="D27" s="35">
        <f>SUM(D29:D34)</f>
        <v>145.44</v>
      </c>
      <c r="E27" s="35">
        <f>SUM(E29:E34)</f>
        <v>0</v>
      </c>
      <c r="F27" s="35">
        <f>SUM(F29:F34)</f>
        <v>0</v>
      </c>
      <c r="G27" s="35">
        <f>SUM(G29:G34)</f>
        <v>0</v>
      </c>
      <c r="H27" s="35">
        <f t="shared" si="2"/>
        <v>145.44</v>
      </c>
    </row>
    <row r="28" spans="1:8">
      <c r="A28" s="69"/>
      <c r="B28" s="69"/>
      <c r="C28" s="27" t="s">
        <v>123</v>
      </c>
      <c r="D28" s="35"/>
      <c r="E28" s="35"/>
      <c r="F28" s="35"/>
      <c r="G28" s="35"/>
      <c r="H28" s="35"/>
    </row>
    <row r="29" spans="1:8">
      <c r="A29" s="69"/>
      <c r="B29" s="69"/>
      <c r="C29" s="27" t="s">
        <v>131</v>
      </c>
      <c r="D29" s="35"/>
      <c r="E29" s="35"/>
      <c r="F29" s="35"/>
      <c r="G29" s="35"/>
      <c r="H29" s="35">
        <f t="shared" si="2"/>
        <v>0</v>
      </c>
    </row>
    <row r="30" spans="1:8">
      <c r="A30" s="69"/>
      <c r="B30" s="69"/>
      <c r="C30" s="27" t="s">
        <v>125</v>
      </c>
      <c r="D30" s="35"/>
      <c r="E30" s="35"/>
      <c r="F30" s="35"/>
      <c r="G30" s="35"/>
      <c r="H30" s="35">
        <f t="shared" si="2"/>
        <v>0</v>
      </c>
    </row>
    <row r="31" spans="1:8">
      <c r="A31" s="69"/>
      <c r="B31" s="69"/>
      <c r="C31" s="27" t="s">
        <v>126</v>
      </c>
      <c r="D31" s="35">
        <f ca="1">'142 Прилож 3'!G19</f>
        <v>145.44</v>
      </c>
      <c r="E31" s="35">
        <f ca="1">'142 Прилож 3'!H19</f>
        <v>0</v>
      </c>
      <c r="F31" s="35">
        <f ca="1">'142 Прилож 3'!I19</f>
        <v>0</v>
      </c>
      <c r="G31" s="35">
        <f ca="1">'142 Прилож 3'!J19</f>
        <v>0</v>
      </c>
      <c r="H31" s="35">
        <f t="shared" si="2"/>
        <v>145.44</v>
      </c>
    </row>
    <row r="32" spans="1:8">
      <c r="A32" s="69"/>
      <c r="B32" s="69"/>
      <c r="C32" s="27" t="s">
        <v>127</v>
      </c>
      <c r="D32" s="35"/>
      <c r="E32" s="35"/>
      <c r="F32" s="35"/>
      <c r="G32" s="35"/>
      <c r="H32" s="35">
        <f t="shared" si="2"/>
        <v>0</v>
      </c>
    </row>
    <row r="33" spans="1:8" ht="22.5">
      <c r="A33" s="69"/>
      <c r="B33" s="69"/>
      <c r="C33" s="38" t="s">
        <v>132</v>
      </c>
      <c r="D33" s="35"/>
      <c r="E33" s="35"/>
      <c r="F33" s="35"/>
      <c r="G33" s="35"/>
      <c r="H33" s="35">
        <f t="shared" si="2"/>
        <v>0</v>
      </c>
    </row>
    <row r="34" spans="1:8">
      <c r="A34" s="69"/>
      <c r="B34" s="69"/>
      <c r="C34" s="27" t="s">
        <v>129</v>
      </c>
      <c r="D34" s="35"/>
      <c r="E34" s="35"/>
      <c r="F34" s="35"/>
      <c r="G34" s="35"/>
      <c r="H34" s="35">
        <f t="shared" si="2"/>
        <v>0</v>
      </c>
    </row>
    <row r="35" spans="1:8">
      <c r="A35" s="52" t="s">
        <v>114</v>
      </c>
      <c r="B35" s="73" t="s">
        <v>133</v>
      </c>
      <c r="C35" s="27" t="s">
        <v>122</v>
      </c>
      <c r="D35" s="35">
        <f>SUM(D37:D41)</f>
        <v>6172.95</v>
      </c>
      <c r="E35" s="35">
        <f>SUM(E37:E41)</f>
        <v>5644.8</v>
      </c>
      <c r="F35" s="35">
        <f>SUM(F37:F41)</f>
        <v>5796</v>
      </c>
      <c r="G35" s="35">
        <f>SUM(G37:G41)</f>
        <v>5796</v>
      </c>
      <c r="H35" s="35">
        <f t="shared" si="2"/>
        <v>23409.75</v>
      </c>
    </row>
    <row r="36" spans="1:8">
      <c r="A36" s="52"/>
      <c r="B36" s="73"/>
      <c r="C36" s="27" t="s">
        <v>123</v>
      </c>
      <c r="D36" s="35"/>
      <c r="E36" s="35"/>
      <c r="F36" s="35"/>
      <c r="G36" s="35"/>
      <c r="H36" s="35"/>
    </row>
    <row r="37" spans="1:8">
      <c r="A37" s="52"/>
      <c r="B37" s="73"/>
      <c r="C37" s="27" t="s">
        <v>124</v>
      </c>
      <c r="D37" s="35"/>
      <c r="E37" s="35"/>
      <c r="F37" s="35"/>
      <c r="G37" s="35"/>
      <c r="H37" s="35">
        <f t="shared" si="2"/>
        <v>0</v>
      </c>
    </row>
    <row r="38" spans="1:8">
      <c r="A38" s="52"/>
      <c r="B38" s="73"/>
      <c r="C38" s="27" t="s">
        <v>125</v>
      </c>
      <c r="D38" s="35"/>
      <c r="E38" s="35"/>
      <c r="F38" s="35"/>
      <c r="G38" s="35"/>
      <c r="H38" s="35">
        <f t="shared" si="2"/>
        <v>0</v>
      </c>
    </row>
    <row r="39" spans="1:8">
      <c r="A39" s="52"/>
      <c r="B39" s="73"/>
      <c r="C39" s="27" t="s">
        <v>126</v>
      </c>
      <c r="D39" s="35">
        <f ca="1">'143 Прилож 2 149'!G13+'143 Прилож 2 149'!G14+'143 Прилож 2 149'!G15</f>
        <v>5753.28</v>
      </c>
      <c r="E39" s="35">
        <f ca="1">'143 Прилож 2 149'!H13+'143 Прилож 2 149'!H14+'143 Прилож 2 149'!H15</f>
        <v>5250.1</v>
      </c>
      <c r="F39" s="35">
        <f ca="1">'143 Прилож 2 149'!I13+'143 Прилож 2 149'!I14+'143 Прилож 2 149'!I15</f>
        <v>5387</v>
      </c>
      <c r="G39" s="35">
        <f ca="1">'143 Прилож 2 149'!J13+'143 Прилож 2 149'!J14+'143 Прилож 2 149'!J15</f>
        <v>5387</v>
      </c>
      <c r="H39" s="35">
        <f t="shared" si="2"/>
        <v>21777.38</v>
      </c>
    </row>
    <row r="40" spans="1:8">
      <c r="A40" s="52"/>
      <c r="B40" s="73"/>
      <c r="C40" s="27" t="s">
        <v>127</v>
      </c>
      <c r="D40" s="35"/>
      <c r="E40" s="35"/>
      <c r="F40" s="35"/>
      <c r="G40" s="35"/>
      <c r="H40" s="35">
        <f t="shared" si="2"/>
        <v>0</v>
      </c>
    </row>
    <row r="41" spans="1:8" ht="22.5">
      <c r="A41" s="52"/>
      <c r="B41" s="73"/>
      <c r="C41" s="38" t="s">
        <v>132</v>
      </c>
      <c r="D41" s="35">
        <f ca="1">'143 Прилож 2 149'!G17+'143 Прилож 2 149'!G16</f>
        <v>419.67</v>
      </c>
      <c r="E41" s="35">
        <f ca="1">'143 Прилож 2 149'!H17+'143 Прилож 2 149'!H16</f>
        <v>394.7</v>
      </c>
      <c r="F41" s="35">
        <f ca="1">'143 Прилож 2 149'!I17+'143 Прилож 2 149'!I16</f>
        <v>409</v>
      </c>
      <c r="G41" s="35">
        <f ca="1">'143 Прилож 2 149'!J17+'143 Прилож 2 149'!J16</f>
        <v>409</v>
      </c>
      <c r="H41" s="35">
        <f t="shared" si="2"/>
        <v>1632.37</v>
      </c>
    </row>
    <row r="42" spans="1:8">
      <c r="A42" s="52" t="s">
        <v>135</v>
      </c>
      <c r="B42" s="73" t="s">
        <v>134</v>
      </c>
      <c r="C42" s="27" t="s">
        <v>122</v>
      </c>
      <c r="D42" s="35">
        <f>SUM(D44:D48)</f>
        <v>5373.6200000000008</v>
      </c>
      <c r="E42" s="35">
        <f>SUM(E44:E48)</f>
        <v>5412</v>
      </c>
      <c r="F42" s="35">
        <f>SUM(F44:F48)</f>
        <v>5606</v>
      </c>
      <c r="G42" s="35">
        <f>SUM(G44:G48)</f>
        <v>5606</v>
      </c>
      <c r="H42" s="35">
        <f t="shared" si="2"/>
        <v>21997.620000000003</v>
      </c>
    </row>
    <row r="43" spans="1:8">
      <c r="A43" s="52"/>
      <c r="B43" s="73"/>
      <c r="C43" s="27" t="s">
        <v>123</v>
      </c>
      <c r="D43" s="35"/>
      <c r="E43" s="35"/>
      <c r="F43" s="35"/>
      <c r="G43" s="35"/>
      <c r="H43" s="35"/>
    </row>
    <row r="44" spans="1:8">
      <c r="A44" s="52"/>
      <c r="B44" s="73"/>
      <c r="C44" s="27" t="s">
        <v>124</v>
      </c>
      <c r="D44" s="35"/>
      <c r="E44" s="35"/>
      <c r="F44" s="35"/>
      <c r="G44" s="35"/>
      <c r="H44" s="35">
        <f t="shared" si="2"/>
        <v>0</v>
      </c>
    </row>
    <row r="45" spans="1:8">
      <c r="A45" s="52"/>
      <c r="B45" s="73"/>
      <c r="C45" s="27" t="s">
        <v>125</v>
      </c>
      <c r="D45" s="35"/>
      <c r="E45" s="35"/>
      <c r="F45" s="35"/>
      <c r="G45" s="35"/>
      <c r="H45" s="35">
        <f t="shared" si="2"/>
        <v>0</v>
      </c>
    </row>
    <row r="46" spans="1:8">
      <c r="A46" s="52"/>
      <c r="B46" s="73"/>
      <c r="C46" s="27" t="s">
        <v>126</v>
      </c>
      <c r="D46" s="35">
        <f ca="1">'143 Прилож 2 149'!G42+'143 Прилож 2 149'!G43</f>
        <v>5373.6200000000008</v>
      </c>
      <c r="E46" s="35">
        <f ca="1">'143 Прилож 2 149'!H42+'143 Прилож 2 149'!H43</f>
        <v>5412</v>
      </c>
      <c r="F46" s="35">
        <f ca="1">'143 Прилож 2 149'!I42+'143 Прилож 2 149'!I43</f>
        <v>5606</v>
      </c>
      <c r="G46" s="35">
        <f ca="1">'143 Прилож 2 149'!J42+'143 Прилож 2 149'!J43</f>
        <v>5606</v>
      </c>
      <c r="H46" s="35">
        <f t="shared" si="2"/>
        <v>21997.620000000003</v>
      </c>
    </row>
    <row r="47" spans="1:8">
      <c r="A47" s="52"/>
      <c r="B47" s="73"/>
      <c r="C47" s="27" t="s">
        <v>127</v>
      </c>
      <c r="D47" s="35"/>
      <c r="E47" s="35"/>
      <c r="F47" s="35"/>
      <c r="G47" s="35"/>
      <c r="H47" s="35">
        <f t="shared" si="2"/>
        <v>0</v>
      </c>
    </row>
    <row r="48" spans="1:8" ht="22.5">
      <c r="A48" s="52"/>
      <c r="B48" s="73"/>
      <c r="C48" s="38" t="s">
        <v>132</v>
      </c>
      <c r="D48" s="35"/>
      <c r="E48" s="35"/>
      <c r="F48" s="35"/>
      <c r="G48" s="35"/>
      <c r="H48" s="35">
        <f t="shared" si="2"/>
        <v>0</v>
      </c>
    </row>
  </sheetData>
  <mergeCells count="16">
    <mergeCell ref="A11:A18"/>
    <mergeCell ref="B11:B18"/>
    <mergeCell ref="D5:H5"/>
    <mergeCell ref="A7:H7"/>
    <mergeCell ref="A9:A10"/>
    <mergeCell ref="B9:B10"/>
    <mergeCell ref="C9:C10"/>
    <mergeCell ref="D9:H9"/>
    <mergeCell ref="A42:A48"/>
    <mergeCell ref="B42:B48"/>
    <mergeCell ref="A27:A34"/>
    <mergeCell ref="B27:B34"/>
    <mergeCell ref="A19:A26"/>
    <mergeCell ref="B19:B26"/>
    <mergeCell ref="A35:A41"/>
    <mergeCell ref="B35:B41"/>
  </mergeCells>
  <phoneticPr fontId="0" type="noConversion"/>
  <pageMargins left="0.51181102362204722" right="0.51181102362204722" top="0.74803149606299213" bottom="0.35433070866141736" header="0.31496062992125984" footer="0.31496062992125984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57"/>
  <sheetViews>
    <sheetView workbookViewId="0">
      <selection activeCell="D8" sqref="D8:D9"/>
    </sheetView>
  </sheetViews>
  <sheetFormatPr defaultRowHeight="15"/>
  <cols>
    <col min="1" max="1" width="16.140625" customWidth="1"/>
    <col min="2" max="2" width="15.7109375" customWidth="1"/>
    <col min="3" max="3" width="26.5703125" customWidth="1"/>
    <col min="4" max="4" width="12.140625" bestFit="1" customWidth="1"/>
    <col min="5" max="5" width="12.140625" customWidth="1"/>
    <col min="6" max="6" width="12.85546875" customWidth="1"/>
    <col min="7" max="7" width="11.85546875" customWidth="1"/>
    <col min="8" max="9" width="12.7109375" customWidth="1"/>
    <col min="10" max="10" width="14.28515625" customWidth="1"/>
  </cols>
  <sheetData>
    <row r="1" spans="1:10" ht="15.75">
      <c r="D1" s="39"/>
      <c r="E1" s="39"/>
      <c r="F1" s="39"/>
      <c r="G1" s="39"/>
      <c r="H1" s="2" t="s">
        <v>139</v>
      </c>
    </row>
    <row r="2" spans="1:10" ht="45.75" customHeight="1">
      <c r="C2" s="10"/>
      <c r="D2" s="10"/>
      <c r="E2" s="10"/>
      <c r="F2" s="10"/>
      <c r="G2" s="10"/>
      <c r="H2" s="85" t="s">
        <v>148</v>
      </c>
      <c r="I2" s="85"/>
      <c r="J2" s="85"/>
    </row>
    <row r="3" spans="1:10" ht="15.75">
      <c r="A3" s="86" t="s">
        <v>140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15.75">
      <c r="A4" s="87" t="s">
        <v>168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ht="15.75">
      <c r="A5" s="88" t="s">
        <v>169</v>
      </c>
      <c r="B5" s="88"/>
      <c r="C5" s="88"/>
      <c r="D5" s="88"/>
      <c r="E5" s="88"/>
      <c r="F5" s="88"/>
      <c r="G5" s="88"/>
      <c r="H5" s="88"/>
      <c r="I5" s="88"/>
      <c r="J5" s="88"/>
    </row>
    <row r="7" spans="1:10">
      <c r="A7" s="52" t="s">
        <v>146</v>
      </c>
      <c r="B7" s="52" t="s">
        <v>99</v>
      </c>
      <c r="C7" s="52" t="s">
        <v>120</v>
      </c>
      <c r="D7" s="74" t="s">
        <v>141</v>
      </c>
      <c r="E7" s="74"/>
      <c r="F7" s="74"/>
      <c r="G7" s="74"/>
      <c r="H7" s="74"/>
      <c r="I7" s="74"/>
      <c r="J7" s="75" t="s">
        <v>145</v>
      </c>
    </row>
    <row r="8" spans="1:10">
      <c r="A8" s="52"/>
      <c r="B8" s="52"/>
      <c r="C8" s="52"/>
      <c r="D8" s="83" t="s">
        <v>165</v>
      </c>
      <c r="E8" s="81" t="s">
        <v>166</v>
      </c>
      <c r="F8" s="89" t="s">
        <v>167</v>
      </c>
      <c r="G8" s="89"/>
      <c r="H8" s="74" t="s">
        <v>144</v>
      </c>
      <c r="I8" s="74"/>
      <c r="J8" s="76"/>
    </row>
    <row r="9" spans="1:10" ht="63.75" customHeight="1">
      <c r="A9" s="52"/>
      <c r="B9" s="52"/>
      <c r="C9" s="52"/>
      <c r="D9" s="83"/>
      <c r="E9" s="82"/>
      <c r="F9" s="4" t="s">
        <v>142</v>
      </c>
      <c r="G9" s="4" t="s">
        <v>143</v>
      </c>
      <c r="H9" s="37" t="s">
        <v>103</v>
      </c>
      <c r="I9" s="41" t="s">
        <v>153</v>
      </c>
      <c r="J9" s="77"/>
    </row>
    <row r="10" spans="1:10" ht="15" customHeight="1">
      <c r="A10" s="78" t="s">
        <v>105</v>
      </c>
      <c r="B10" s="84" t="s">
        <v>170</v>
      </c>
      <c r="C10" s="40" t="s">
        <v>122</v>
      </c>
      <c r="D10" s="42">
        <f t="shared" ref="D10:I10" si="0">SUM(D12:D17)</f>
        <v>51142.38</v>
      </c>
      <c r="E10" s="42">
        <f t="shared" si="0"/>
        <v>40145.949999999997</v>
      </c>
      <c r="F10" s="42">
        <f t="shared" si="0"/>
        <v>8199.4900000000016</v>
      </c>
      <c r="G10" s="42">
        <f t="shared" si="0"/>
        <v>6296.81</v>
      </c>
      <c r="H10" s="42">
        <f t="shared" si="0"/>
        <v>34916.400000000001</v>
      </c>
      <c r="I10" s="42">
        <f t="shared" si="0"/>
        <v>34916.400000000001</v>
      </c>
      <c r="J10" s="6"/>
    </row>
    <row r="11" spans="1:10">
      <c r="A11" s="79"/>
      <c r="B11" s="69"/>
      <c r="C11" s="27" t="s">
        <v>123</v>
      </c>
      <c r="D11" s="35"/>
      <c r="E11" s="35"/>
      <c r="F11" s="35"/>
      <c r="G11" s="35"/>
      <c r="H11" s="35"/>
      <c r="I11" s="6"/>
      <c r="J11" s="6"/>
    </row>
    <row r="12" spans="1:10">
      <c r="A12" s="79"/>
      <c r="B12" s="69"/>
      <c r="C12" s="27" t="s">
        <v>124</v>
      </c>
      <c r="D12" s="43">
        <f t="shared" ref="D12:E16" si="1">D28+D36+D44+D51</f>
        <v>0</v>
      </c>
      <c r="E12" s="43">
        <f t="shared" si="1"/>
        <v>0</v>
      </c>
      <c r="F12" s="43">
        <f t="shared" ref="F12:I16" si="2">F28+F36+F44+F51</f>
        <v>0</v>
      </c>
      <c r="G12" s="43">
        <f t="shared" si="2"/>
        <v>0</v>
      </c>
      <c r="H12" s="43">
        <f t="shared" si="2"/>
        <v>0</v>
      </c>
      <c r="I12" s="43">
        <f t="shared" si="2"/>
        <v>0</v>
      </c>
      <c r="J12" s="6"/>
    </row>
    <row r="13" spans="1:10">
      <c r="A13" s="79"/>
      <c r="B13" s="69"/>
      <c r="C13" s="27" t="s">
        <v>125</v>
      </c>
      <c r="D13" s="43">
        <f t="shared" si="1"/>
        <v>7353.2</v>
      </c>
      <c r="E13" s="43">
        <f t="shared" si="1"/>
        <v>7026</v>
      </c>
      <c r="F13" s="43">
        <f t="shared" si="2"/>
        <v>1838.31</v>
      </c>
      <c r="G13" s="43">
        <f t="shared" si="2"/>
        <v>1838.31</v>
      </c>
      <c r="H13" s="43">
        <f t="shared" si="2"/>
        <v>5620.8</v>
      </c>
      <c r="I13" s="43">
        <f t="shared" si="2"/>
        <v>5620.8</v>
      </c>
      <c r="J13" s="6"/>
    </row>
    <row r="14" spans="1:10">
      <c r="A14" s="79"/>
      <c r="B14" s="69"/>
      <c r="C14" s="27" t="s">
        <v>126</v>
      </c>
      <c r="D14" s="43">
        <f t="shared" si="1"/>
        <v>43369.51</v>
      </c>
      <c r="E14" s="43">
        <f t="shared" si="1"/>
        <v>32725.25</v>
      </c>
      <c r="F14" s="43">
        <f t="shared" si="2"/>
        <v>6281.9800000000005</v>
      </c>
      <c r="G14" s="43">
        <f t="shared" si="2"/>
        <v>4379.62</v>
      </c>
      <c r="H14" s="43">
        <f t="shared" si="2"/>
        <v>28886.6</v>
      </c>
      <c r="I14" s="43">
        <f t="shared" si="2"/>
        <v>28886.6</v>
      </c>
      <c r="J14" s="6"/>
    </row>
    <row r="15" spans="1:10">
      <c r="A15" s="79"/>
      <c r="B15" s="69"/>
      <c r="C15" s="27" t="s">
        <v>127</v>
      </c>
      <c r="D15" s="43">
        <f t="shared" si="1"/>
        <v>0</v>
      </c>
      <c r="E15" s="43">
        <f t="shared" si="1"/>
        <v>0</v>
      </c>
      <c r="F15" s="43">
        <f t="shared" si="2"/>
        <v>0</v>
      </c>
      <c r="G15" s="43">
        <f t="shared" si="2"/>
        <v>0</v>
      </c>
      <c r="H15" s="43">
        <f t="shared" si="2"/>
        <v>0</v>
      </c>
      <c r="I15" s="43">
        <f t="shared" si="2"/>
        <v>0</v>
      </c>
      <c r="J15" s="6"/>
    </row>
    <row r="16" spans="1:10" ht="22.5">
      <c r="A16" s="79"/>
      <c r="B16" s="69"/>
      <c r="C16" s="38" t="s">
        <v>128</v>
      </c>
      <c r="D16" s="43">
        <f t="shared" si="1"/>
        <v>419.67</v>
      </c>
      <c r="E16" s="43">
        <f t="shared" si="1"/>
        <v>394.7</v>
      </c>
      <c r="F16" s="43">
        <f t="shared" si="2"/>
        <v>79.2</v>
      </c>
      <c r="G16" s="43">
        <f t="shared" si="2"/>
        <v>78.88</v>
      </c>
      <c r="H16" s="43">
        <f t="shared" si="2"/>
        <v>409</v>
      </c>
      <c r="I16" s="43">
        <f t="shared" si="2"/>
        <v>409</v>
      </c>
      <c r="J16" s="6"/>
    </row>
    <row r="17" spans="1:10">
      <c r="A17" s="79"/>
      <c r="B17" s="69"/>
      <c r="C17" s="27" t="s">
        <v>129</v>
      </c>
      <c r="D17" s="43">
        <f t="shared" ref="D17:I17" si="3">D33+D41</f>
        <v>0</v>
      </c>
      <c r="E17" s="43">
        <f t="shared" si="3"/>
        <v>0</v>
      </c>
      <c r="F17" s="43">
        <f t="shared" si="3"/>
        <v>0</v>
      </c>
      <c r="G17" s="43">
        <f t="shared" si="3"/>
        <v>0</v>
      </c>
      <c r="H17" s="43">
        <f t="shared" si="3"/>
        <v>0</v>
      </c>
      <c r="I17" s="43">
        <f t="shared" si="3"/>
        <v>0</v>
      </c>
      <c r="J17" s="6"/>
    </row>
    <row r="18" spans="1:10">
      <c r="A18" s="79"/>
      <c r="B18" s="78" t="s">
        <v>147</v>
      </c>
      <c r="C18" s="40" t="s">
        <v>122</v>
      </c>
      <c r="D18" s="44">
        <f t="shared" ref="D18:I18" si="4">SUM(D20:D22)</f>
        <v>45768.759999999995</v>
      </c>
      <c r="E18" s="44">
        <f t="shared" si="4"/>
        <v>34733.949999999997</v>
      </c>
      <c r="F18" s="44">
        <f t="shared" si="4"/>
        <v>7084.8499999999995</v>
      </c>
      <c r="G18" s="44">
        <f t="shared" si="4"/>
        <v>5264.2300000000005</v>
      </c>
      <c r="H18" s="44">
        <f t="shared" si="4"/>
        <v>29310.399999999998</v>
      </c>
      <c r="I18" s="44">
        <f t="shared" si="4"/>
        <v>29310.399999999998</v>
      </c>
      <c r="J18" s="6"/>
    </row>
    <row r="19" spans="1:10">
      <c r="A19" s="79"/>
      <c r="B19" s="79"/>
      <c r="C19" s="27" t="s">
        <v>123</v>
      </c>
      <c r="D19" s="44"/>
      <c r="E19" s="44"/>
      <c r="F19" s="44"/>
      <c r="G19" s="44"/>
      <c r="H19" s="44"/>
      <c r="I19" s="44"/>
      <c r="J19" s="6"/>
    </row>
    <row r="20" spans="1:10">
      <c r="A20" s="79"/>
      <c r="B20" s="79"/>
      <c r="C20" s="27" t="s">
        <v>125</v>
      </c>
      <c r="D20" s="44">
        <f t="shared" ref="D20:I20" si="5">D29</f>
        <v>7353.2</v>
      </c>
      <c r="E20" s="44">
        <f t="shared" si="5"/>
        <v>7026</v>
      </c>
      <c r="F20" s="44">
        <f t="shared" si="5"/>
        <v>1838.31</v>
      </c>
      <c r="G20" s="44">
        <f t="shared" si="5"/>
        <v>1838.31</v>
      </c>
      <c r="H20" s="44">
        <f t="shared" si="5"/>
        <v>5620.8</v>
      </c>
      <c r="I20" s="44">
        <f t="shared" si="5"/>
        <v>5620.8</v>
      </c>
      <c r="J20" s="6"/>
    </row>
    <row r="21" spans="1:10">
      <c r="A21" s="79"/>
      <c r="B21" s="79"/>
      <c r="C21" s="27" t="s">
        <v>126</v>
      </c>
      <c r="D21" s="44">
        <f t="shared" ref="D21:I21" si="6">D30+D38+D46</f>
        <v>37995.89</v>
      </c>
      <c r="E21" s="44">
        <f t="shared" si="6"/>
        <v>27313.25</v>
      </c>
      <c r="F21" s="44">
        <f t="shared" si="6"/>
        <v>5167.34</v>
      </c>
      <c r="G21" s="44">
        <f t="shared" si="6"/>
        <v>3347.04</v>
      </c>
      <c r="H21" s="44">
        <f t="shared" si="6"/>
        <v>23280.6</v>
      </c>
      <c r="I21" s="44">
        <f t="shared" si="6"/>
        <v>23280.6</v>
      </c>
      <c r="J21" s="6"/>
    </row>
    <row r="22" spans="1:10" ht="22.5">
      <c r="A22" s="79"/>
      <c r="B22" s="80"/>
      <c r="C22" s="38" t="s">
        <v>128</v>
      </c>
      <c r="D22" s="44">
        <f t="shared" ref="D22:I22" si="7">D48</f>
        <v>419.67</v>
      </c>
      <c r="E22" s="44">
        <f t="shared" si="7"/>
        <v>394.7</v>
      </c>
      <c r="F22" s="44">
        <f t="shared" si="7"/>
        <v>79.2</v>
      </c>
      <c r="G22" s="44">
        <f t="shared" si="7"/>
        <v>78.88</v>
      </c>
      <c r="H22" s="44">
        <f t="shared" si="7"/>
        <v>409</v>
      </c>
      <c r="I22" s="44">
        <f t="shared" si="7"/>
        <v>409</v>
      </c>
      <c r="J22" s="6"/>
    </row>
    <row r="23" spans="1:10">
      <c r="A23" s="79"/>
      <c r="B23" s="78" t="s">
        <v>107</v>
      </c>
      <c r="C23" s="40" t="s">
        <v>122</v>
      </c>
      <c r="D23" s="44">
        <f t="shared" ref="D23:I23" si="8">D25</f>
        <v>5373.6200000000008</v>
      </c>
      <c r="E23" s="44">
        <f t="shared" si="8"/>
        <v>5412</v>
      </c>
      <c r="F23" s="44">
        <f t="shared" si="8"/>
        <v>1114.6400000000001</v>
      </c>
      <c r="G23" s="44">
        <f t="shared" si="8"/>
        <v>1032.58</v>
      </c>
      <c r="H23" s="44">
        <f t="shared" si="8"/>
        <v>5606</v>
      </c>
      <c r="I23" s="44">
        <f t="shared" si="8"/>
        <v>5606</v>
      </c>
      <c r="J23" s="35"/>
    </row>
    <row r="24" spans="1:10">
      <c r="A24" s="79"/>
      <c r="B24" s="79"/>
      <c r="C24" s="27" t="s">
        <v>123</v>
      </c>
      <c r="D24" s="44"/>
      <c r="E24" s="44"/>
      <c r="F24" s="44"/>
      <c r="G24" s="44"/>
      <c r="H24" s="44"/>
      <c r="I24" s="44"/>
      <c r="J24" s="6"/>
    </row>
    <row r="25" spans="1:10">
      <c r="A25" s="80"/>
      <c r="B25" s="80"/>
      <c r="C25" s="27" t="s">
        <v>126</v>
      </c>
      <c r="D25" s="44">
        <f t="shared" ref="D25:I25" si="9">D53</f>
        <v>5373.6200000000008</v>
      </c>
      <c r="E25" s="44">
        <f t="shared" si="9"/>
        <v>5412</v>
      </c>
      <c r="F25" s="44">
        <f t="shared" si="9"/>
        <v>1114.6400000000001</v>
      </c>
      <c r="G25" s="44">
        <f t="shared" si="9"/>
        <v>1032.58</v>
      </c>
      <c r="H25" s="44">
        <f t="shared" si="9"/>
        <v>5606</v>
      </c>
      <c r="I25" s="44">
        <f t="shared" si="9"/>
        <v>5606</v>
      </c>
      <c r="J25" s="6"/>
    </row>
    <row r="26" spans="1:10">
      <c r="A26" s="69" t="s">
        <v>110</v>
      </c>
      <c r="B26" s="69" t="s">
        <v>147</v>
      </c>
      <c r="C26" s="27" t="s">
        <v>122</v>
      </c>
      <c r="D26" s="43">
        <f t="shared" ref="D26:I26" si="10">SUM(D28:D33)</f>
        <v>39450.369999999995</v>
      </c>
      <c r="E26" s="43">
        <f t="shared" si="10"/>
        <v>29089.15</v>
      </c>
      <c r="F26" s="43">
        <f t="shared" si="10"/>
        <v>5935.42</v>
      </c>
      <c r="G26" s="43">
        <f t="shared" si="10"/>
        <v>4158.17</v>
      </c>
      <c r="H26" s="43">
        <f t="shared" si="10"/>
        <v>23514.399999999998</v>
      </c>
      <c r="I26" s="43">
        <f t="shared" si="10"/>
        <v>23514.399999999998</v>
      </c>
      <c r="J26" s="6"/>
    </row>
    <row r="27" spans="1:10">
      <c r="A27" s="69"/>
      <c r="B27" s="69"/>
      <c r="C27" s="27" t="s">
        <v>123</v>
      </c>
      <c r="D27" s="35"/>
      <c r="E27" s="35"/>
      <c r="F27" s="35"/>
      <c r="G27" s="35"/>
      <c r="H27" s="35"/>
      <c r="I27" s="6"/>
      <c r="J27" s="6"/>
    </row>
    <row r="28" spans="1:10">
      <c r="A28" s="69"/>
      <c r="B28" s="69"/>
      <c r="C28" s="27" t="s">
        <v>124</v>
      </c>
      <c r="D28" s="35"/>
      <c r="E28" s="35"/>
      <c r="F28" s="35"/>
      <c r="G28" s="35"/>
      <c r="H28" s="35"/>
      <c r="I28" s="6"/>
      <c r="J28" s="6"/>
    </row>
    <row r="29" spans="1:10">
      <c r="A29" s="69"/>
      <c r="B29" s="69"/>
      <c r="C29" s="27" t="s">
        <v>125</v>
      </c>
      <c r="D29" s="35">
        <f ca="1">'141 Прилож 1'!G15</f>
        <v>7353.2</v>
      </c>
      <c r="E29" s="35">
        <f ca="1">'141 Прилож 1'!H15</f>
        <v>7026</v>
      </c>
      <c r="F29" s="48">
        <v>1838.31</v>
      </c>
      <c r="G29" s="48">
        <v>1838.31</v>
      </c>
      <c r="H29" s="35">
        <f ca="1">'141 Прилож 1'!I15</f>
        <v>5620.8</v>
      </c>
      <c r="I29" s="35">
        <f ca="1">'141 Прилож 1'!J15</f>
        <v>5620.8</v>
      </c>
      <c r="J29" s="6"/>
    </row>
    <row r="30" spans="1:10">
      <c r="A30" s="69"/>
      <c r="B30" s="69"/>
      <c r="C30" s="27" t="s">
        <v>126</v>
      </c>
      <c r="D30" s="35">
        <f ca="1">'141 Прилож 1'!G13+'141 Прилож 1'!G14+'141 Прилож 1'!G16</f>
        <v>32097.17</v>
      </c>
      <c r="E30" s="35">
        <f ca="1">'141 Прилож 1'!H13+'141 Прилож 1'!H14+'141 Прилож 1'!H16</f>
        <v>22063.15</v>
      </c>
      <c r="F30" s="48">
        <v>4097.1099999999997</v>
      </c>
      <c r="G30" s="48">
        <v>2319.86</v>
      </c>
      <c r="H30" s="35">
        <f ca="1">'141 Прилож 1'!I13+'141 Прилож 1'!I14+'141 Прилож 1'!I16</f>
        <v>17893.599999999999</v>
      </c>
      <c r="I30" s="35">
        <f ca="1">'141 Прилож 1'!J13+'141 Прилож 1'!J14+'141 Прилож 1'!J16</f>
        <v>17893.599999999999</v>
      </c>
      <c r="J30" s="6"/>
    </row>
    <row r="31" spans="1:10">
      <c r="A31" s="69"/>
      <c r="B31" s="69"/>
      <c r="C31" s="27" t="s">
        <v>127</v>
      </c>
      <c r="D31" s="35"/>
      <c r="E31" s="35"/>
      <c r="F31" s="35"/>
      <c r="G31" s="35"/>
      <c r="H31" s="35"/>
      <c r="I31" s="6"/>
      <c r="J31" s="6"/>
    </row>
    <row r="32" spans="1:10" ht="22.5">
      <c r="A32" s="69"/>
      <c r="B32" s="69"/>
      <c r="C32" s="38" t="s">
        <v>130</v>
      </c>
      <c r="D32" s="35"/>
      <c r="E32" s="35"/>
      <c r="F32" s="35"/>
      <c r="G32" s="35"/>
      <c r="H32" s="35"/>
      <c r="I32" s="6"/>
      <c r="J32" s="6"/>
    </row>
    <row r="33" spans="1:10" ht="51.75" customHeight="1">
      <c r="A33" s="69"/>
      <c r="B33" s="69"/>
      <c r="C33" s="27" t="s">
        <v>129</v>
      </c>
      <c r="D33" s="35"/>
      <c r="E33" s="35"/>
      <c r="F33" s="35"/>
      <c r="G33" s="35"/>
      <c r="H33" s="35"/>
      <c r="I33" s="6"/>
      <c r="J33" s="6"/>
    </row>
    <row r="34" spans="1:10">
      <c r="A34" s="69" t="s">
        <v>112</v>
      </c>
      <c r="B34" s="69" t="s">
        <v>147</v>
      </c>
      <c r="C34" s="27" t="s">
        <v>122</v>
      </c>
      <c r="D34" s="43">
        <f t="shared" ref="D34:I34" si="11">SUM(D36:D41)</f>
        <v>145.44</v>
      </c>
      <c r="E34" s="43">
        <f t="shared" si="11"/>
        <v>0</v>
      </c>
      <c r="F34" s="43">
        <f t="shared" si="11"/>
        <v>0</v>
      </c>
      <c r="G34" s="43">
        <f t="shared" si="11"/>
        <v>0</v>
      </c>
      <c r="H34" s="43">
        <f t="shared" si="11"/>
        <v>0</v>
      </c>
      <c r="I34" s="43">
        <f t="shared" si="11"/>
        <v>0</v>
      </c>
      <c r="J34" s="6"/>
    </row>
    <row r="35" spans="1:10">
      <c r="A35" s="69"/>
      <c r="B35" s="69"/>
      <c r="C35" s="27" t="s">
        <v>123</v>
      </c>
      <c r="D35" s="35"/>
      <c r="E35" s="35"/>
      <c r="F35" s="35"/>
      <c r="G35" s="35"/>
      <c r="H35" s="35"/>
      <c r="I35" s="6"/>
      <c r="J35" s="6"/>
    </row>
    <row r="36" spans="1:10">
      <c r="A36" s="69"/>
      <c r="B36" s="69"/>
      <c r="C36" s="27" t="s">
        <v>131</v>
      </c>
      <c r="D36" s="35"/>
      <c r="E36" s="35"/>
      <c r="F36" s="35"/>
      <c r="G36" s="35"/>
      <c r="H36" s="35"/>
      <c r="I36" s="6"/>
      <c r="J36" s="6"/>
    </row>
    <row r="37" spans="1:10">
      <c r="A37" s="69"/>
      <c r="B37" s="69"/>
      <c r="C37" s="27" t="s">
        <v>125</v>
      </c>
      <c r="D37" s="35"/>
      <c r="E37" s="35"/>
      <c r="F37" s="35"/>
      <c r="G37" s="35"/>
      <c r="H37" s="35"/>
      <c r="I37" s="6"/>
      <c r="J37" s="6"/>
    </row>
    <row r="38" spans="1:10">
      <c r="A38" s="69"/>
      <c r="B38" s="69"/>
      <c r="C38" s="27" t="s">
        <v>126</v>
      </c>
      <c r="D38" s="35">
        <f ca="1">'142 Прилож 3'!G19</f>
        <v>145.44</v>
      </c>
      <c r="E38" s="35">
        <f ca="1">'142 Прилож 3'!H19</f>
        <v>0</v>
      </c>
      <c r="F38" s="48">
        <v>0</v>
      </c>
      <c r="G38" s="48">
        <v>0</v>
      </c>
      <c r="H38" s="35">
        <f ca="1">'142 Прилож 3'!I19</f>
        <v>0</v>
      </c>
      <c r="I38" s="35">
        <f ca="1">'142 Прилож 3'!J19</f>
        <v>0</v>
      </c>
      <c r="J38" s="6"/>
    </row>
    <row r="39" spans="1:10">
      <c r="A39" s="69"/>
      <c r="B39" s="69"/>
      <c r="C39" s="27" t="s">
        <v>127</v>
      </c>
      <c r="D39" s="35"/>
      <c r="E39" s="35"/>
      <c r="F39" s="35"/>
      <c r="G39" s="35"/>
      <c r="H39" s="35"/>
      <c r="I39" s="6"/>
      <c r="J39" s="6"/>
    </row>
    <row r="40" spans="1:10" ht="22.5">
      <c r="A40" s="69"/>
      <c r="B40" s="69"/>
      <c r="C40" s="38" t="s">
        <v>132</v>
      </c>
      <c r="D40" s="35"/>
      <c r="E40" s="35"/>
      <c r="F40" s="35"/>
      <c r="G40" s="35"/>
      <c r="H40" s="35"/>
      <c r="I40" s="6"/>
      <c r="J40" s="6"/>
    </row>
    <row r="41" spans="1:10">
      <c r="A41" s="69"/>
      <c r="B41" s="69"/>
      <c r="C41" s="27" t="s">
        <v>129</v>
      </c>
      <c r="D41" s="35"/>
      <c r="E41" s="35"/>
      <c r="F41" s="35"/>
      <c r="G41" s="35"/>
      <c r="H41" s="35"/>
      <c r="I41" s="6"/>
      <c r="J41" s="6"/>
    </row>
    <row r="42" spans="1:10">
      <c r="A42" s="73" t="s">
        <v>133</v>
      </c>
      <c r="B42" s="73" t="s">
        <v>147</v>
      </c>
      <c r="C42" s="27" t="s">
        <v>122</v>
      </c>
      <c r="D42" s="43">
        <f t="shared" ref="D42:I42" si="12">SUM(D44:D48)</f>
        <v>6172.95</v>
      </c>
      <c r="E42" s="43">
        <f t="shared" si="12"/>
        <v>5644.8</v>
      </c>
      <c r="F42" s="43">
        <f t="shared" si="12"/>
        <v>1149.43</v>
      </c>
      <c r="G42" s="43">
        <f t="shared" si="12"/>
        <v>1106.06</v>
      </c>
      <c r="H42" s="43">
        <f t="shared" si="12"/>
        <v>5796</v>
      </c>
      <c r="I42" s="43">
        <f t="shared" si="12"/>
        <v>5796</v>
      </c>
      <c r="J42" s="6"/>
    </row>
    <row r="43" spans="1:10">
      <c r="A43" s="73"/>
      <c r="B43" s="73"/>
      <c r="C43" s="27" t="s">
        <v>123</v>
      </c>
      <c r="D43" s="35"/>
      <c r="E43" s="35"/>
      <c r="F43" s="35"/>
      <c r="G43" s="35"/>
      <c r="H43" s="35"/>
      <c r="I43" s="6"/>
      <c r="J43" s="6"/>
    </row>
    <row r="44" spans="1:10">
      <c r="A44" s="73"/>
      <c r="B44" s="73"/>
      <c r="C44" s="27" t="s">
        <v>124</v>
      </c>
      <c r="D44" s="35"/>
      <c r="E44" s="35"/>
      <c r="F44" s="35"/>
      <c r="G44" s="35"/>
      <c r="H44" s="35"/>
      <c r="I44" s="6"/>
      <c r="J44" s="6"/>
    </row>
    <row r="45" spans="1:10">
      <c r="A45" s="73"/>
      <c r="B45" s="73"/>
      <c r="C45" s="27" t="s">
        <v>125</v>
      </c>
      <c r="D45" s="35"/>
      <c r="E45" s="35"/>
      <c r="F45" s="35"/>
      <c r="G45" s="35"/>
      <c r="H45" s="35"/>
      <c r="I45" s="6"/>
      <c r="J45" s="6"/>
    </row>
    <row r="46" spans="1:10">
      <c r="A46" s="73"/>
      <c r="B46" s="73"/>
      <c r="C46" s="27" t="s">
        <v>126</v>
      </c>
      <c r="D46" s="35">
        <f ca="1">'143 Прилож 2 149'!G13+'143 Прилож 2 149'!G14+'143 Прилож 2 149'!G15</f>
        <v>5753.28</v>
      </c>
      <c r="E46" s="35">
        <f ca="1">'143 Прилож 2 149'!H13+'143 Прилож 2 149'!H14+'143 Прилож 2 149'!H15</f>
        <v>5250.1</v>
      </c>
      <c r="F46" s="48">
        <v>1070.23</v>
      </c>
      <c r="G46" s="48">
        <v>1027.18</v>
      </c>
      <c r="H46" s="35">
        <f ca="1">'143 Прилож 2 149'!I13+'143 Прилож 2 149'!I14+'143 Прилож 2 149'!I15</f>
        <v>5387</v>
      </c>
      <c r="I46" s="35">
        <f ca="1">'143 Прилож 2 149'!J13+'143 Прилож 2 149'!J14+'143 Прилож 2 149'!J15</f>
        <v>5387</v>
      </c>
      <c r="J46" s="6"/>
    </row>
    <row r="47" spans="1:10">
      <c r="A47" s="73"/>
      <c r="B47" s="73"/>
      <c r="C47" s="27" t="s">
        <v>127</v>
      </c>
      <c r="D47" s="35"/>
      <c r="E47" s="35"/>
      <c r="F47" s="35"/>
      <c r="G47" s="35"/>
      <c r="H47" s="35"/>
      <c r="I47" s="6"/>
      <c r="J47" s="6"/>
    </row>
    <row r="48" spans="1:10" ht="22.5">
      <c r="A48" s="73"/>
      <c r="B48" s="73"/>
      <c r="C48" s="38" t="s">
        <v>132</v>
      </c>
      <c r="D48" s="35">
        <f ca="1">'143 Прилож 2 149'!G17+'143 Прилож 2 149'!G16</f>
        <v>419.67</v>
      </c>
      <c r="E48" s="35">
        <f ca="1">'143 Прилож 2 149'!H17+'143 Прилож 2 149'!H16</f>
        <v>394.7</v>
      </c>
      <c r="F48" s="48">
        <v>79.2</v>
      </c>
      <c r="G48" s="48">
        <v>78.88</v>
      </c>
      <c r="H48" s="35">
        <f ca="1">'143 Прилож 2 149'!I17+'143 Прилож 2 149'!I16</f>
        <v>409</v>
      </c>
      <c r="I48" s="35">
        <f ca="1">'143 Прилож 2 149'!J17+'143 Прилож 2 149'!J16</f>
        <v>409</v>
      </c>
      <c r="J48" s="6"/>
    </row>
    <row r="49" spans="1:10" ht="15" customHeight="1">
      <c r="A49" s="73" t="s">
        <v>134</v>
      </c>
      <c r="B49" s="73" t="s">
        <v>107</v>
      </c>
      <c r="C49" s="27" t="s">
        <v>122</v>
      </c>
      <c r="D49" s="43">
        <f t="shared" ref="D49:I49" si="13">SUM(D51:D55)</f>
        <v>5373.6200000000008</v>
      </c>
      <c r="E49" s="43">
        <f t="shared" si="13"/>
        <v>5412</v>
      </c>
      <c r="F49" s="43">
        <f t="shared" si="13"/>
        <v>1114.6400000000001</v>
      </c>
      <c r="G49" s="43">
        <f t="shared" si="13"/>
        <v>1032.58</v>
      </c>
      <c r="H49" s="43">
        <f t="shared" si="13"/>
        <v>5606</v>
      </c>
      <c r="I49" s="43">
        <f t="shared" si="13"/>
        <v>5606</v>
      </c>
      <c r="J49" s="6"/>
    </row>
    <row r="50" spans="1:10">
      <c r="A50" s="73"/>
      <c r="B50" s="73"/>
      <c r="C50" s="27" t="s">
        <v>123</v>
      </c>
      <c r="D50" s="35"/>
      <c r="E50" s="35"/>
      <c r="F50" s="35"/>
      <c r="G50" s="35"/>
      <c r="H50" s="35"/>
      <c r="I50" s="6"/>
      <c r="J50" s="6"/>
    </row>
    <row r="51" spans="1:10">
      <c r="A51" s="73"/>
      <c r="B51" s="73"/>
      <c r="C51" s="27" t="s">
        <v>124</v>
      </c>
      <c r="D51" s="35"/>
      <c r="E51" s="35"/>
      <c r="F51" s="35"/>
      <c r="G51" s="35"/>
      <c r="H51" s="35"/>
      <c r="I51" s="6"/>
      <c r="J51" s="6"/>
    </row>
    <row r="52" spans="1:10">
      <c r="A52" s="73"/>
      <c r="B52" s="73"/>
      <c r="C52" s="27" t="s">
        <v>125</v>
      </c>
      <c r="D52" s="35"/>
      <c r="E52" s="35"/>
      <c r="F52" s="35"/>
      <c r="G52" s="35"/>
      <c r="H52" s="35"/>
      <c r="I52" s="6"/>
      <c r="J52" s="6"/>
    </row>
    <row r="53" spans="1:10">
      <c r="A53" s="73"/>
      <c r="B53" s="73"/>
      <c r="C53" s="27" t="s">
        <v>126</v>
      </c>
      <c r="D53" s="35">
        <f ca="1">'143 Прилож 2 149'!G42+'143 Прилож 2 149'!G43</f>
        <v>5373.6200000000008</v>
      </c>
      <c r="E53" s="35">
        <f ca="1">'143 Прилож 2 149'!H42+'143 Прилож 2 149'!H43</f>
        <v>5412</v>
      </c>
      <c r="F53" s="48">
        <v>1114.6400000000001</v>
      </c>
      <c r="G53" s="48">
        <v>1032.58</v>
      </c>
      <c r="H53" s="35">
        <f ca="1">'143 Прилож 2 149'!I44</f>
        <v>5606</v>
      </c>
      <c r="I53" s="35">
        <f ca="1">'143 Прилож 2 149'!J44</f>
        <v>5606</v>
      </c>
      <c r="J53" s="6"/>
    </row>
    <row r="54" spans="1:10">
      <c r="A54" s="73"/>
      <c r="B54" s="73"/>
      <c r="C54" s="27" t="s">
        <v>127</v>
      </c>
      <c r="D54" s="35"/>
      <c r="E54" s="35"/>
      <c r="F54" s="35"/>
      <c r="G54" s="35"/>
      <c r="H54" s="35"/>
      <c r="I54" s="6"/>
      <c r="J54" s="6"/>
    </row>
    <row r="55" spans="1:10" ht="22.5">
      <c r="A55" s="73"/>
      <c r="B55" s="73"/>
      <c r="C55" s="38" t="s">
        <v>132</v>
      </c>
      <c r="D55" s="35"/>
      <c r="E55" s="35"/>
      <c r="F55" s="35"/>
      <c r="G55" s="35"/>
      <c r="H55" s="35"/>
      <c r="I55" s="6"/>
      <c r="J55" s="6"/>
    </row>
    <row r="57" spans="1:10" ht="15.75">
      <c r="A57" s="45" t="s">
        <v>149</v>
      </c>
      <c r="B57" s="19"/>
      <c r="C57" s="19"/>
      <c r="D57" s="19"/>
      <c r="E57" s="19"/>
      <c r="F57" s="19"/>
      <c r="G57" s="19"/>
      <c r="H57" s="45" t="s">
        <v>150</v>
      </c>
      <c r="I57" s="19"/>
      <c r="J57" s="19"/>
    </row>
  </sheetData>
  <mergeCells count="25">
    <mergeCell ref="A49:A55"/>
    <mergeCell ref="B49:B55"/>
    <mergeCell ref="B34:B41"/>
    <mergeCell ref="B23:B25"/>
    <mergeCell ref="A10:A25"/>
    <mergeCell ref="F8:G8"/>
    <mergeCell ref="A26:A33"/>
    <mergeCell ref="B26:B33"/>
    <mergeCell ref="A34:A41"/>
    <mergeCell ref="A7:A9"/>
    <mergeCell ref="H2:J2"/>
    <mergeCell ref="A3:J3"/>
    <mergeCell ref="A4:J4"/>
    <mergeCell ref="A5:J5"/>
    <mergeCell ref="A42:A48"/>
    <mergeCell ref="B42:B48"/>
    <mergeCell ref="J7:J9"/>
    <mergeCell ref="B18:B22"/>
    <mergeCell ref="B7:B9"/>
    <mergeCell ref="C7:C9"/>
    <mergeCell ref="D7:I7"/>
    <mergeCell ref="H8:I8"/>
    <mergeCell ref="E8:E9"/>
    <mergeCell ref="D8:D9"/>
    <mergeCell ref="B10:B17"/>
  </mergeCells>
  <phoneticPr fontId="0" type="noConversion"/>
  <pageMargins left="0.51181102362204722" right="0.51181102362204722" top="0.74803149606299213" bottom="0.35433070866141736" header="0.31496062992125984" footer="0.31496062992125984"/>
  <pageSetup paperSize="9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23"/>
  <sheetViews>
    <sheetView workbookViewId="0">
      <selection activeCell="A4" sqref="A1:IV65536"/>
    </sheetView>
  </sheetViews>
  <sheetFormatPr defaultRowHeight="15"/>
  <cols>
    <col min="1" max="1" width="24.5703125" style="3" customWidth="1"/>
    <col min="2" max="2" width="11.28515625" customWidth="1"/>
    <col min="7" max="8" width="11" customWidth="1"/>
    <col min="11" max="11" width="11.28515625" customWidth="1"/>
    <col min="12" max="12" width="22.42578125" customWidth="1"/>
  </cols>
  <sheetData>
    <row r="1" spans="1:12">
      <c r="L1" s="1" t="s">
        <v>138</v>
      </c>
    </row>
    <row r="2" spans="1:12">
      <c r="L2" s="1" t="s">
        <v>137</v>
      </c>
    </row>
    <row r="4" spans="1:12" ht="15.75">
      <c r="I4" s="2" t="s">
        <v>155</v>
      </c>
      <c r="K4" s="19"/>
      <c r="L4" s="19"/>
    </row>
    <row r="5" spans="1:12" ht="33.75" customHeight="1">
      <c r="I5" s="53" t="s">
        <v>156</v>
      </c>
      <c r="J5" s="53"/>
      <c r="K5" s="53"/>
      <c r="L5" s="53"/>
    </row>
    <row r="7" spans="1:12" ht="36.75" customHeight="1">
      <c r="A7" s="90" t="s">
        <v>157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2">
      <c r="C8" s="16"/>
      <c r="D8" s="16"/>
      <c r="E8" s="16"/>
      <c r="F8" s="16"/>
    </row>
    <row r="9" spans="1:12">
      <c r="A9" s="52" t="s">
        <v>1</v>
      </c>
      <c r="B9" s="52" t="s">
        <v>2</v>
      </c>
      <c r="C9" s="72" t="s">
        <v>3</v>
      </c>
      <c r="D9" s="72"/>
      <c r="E9" s="72"/>
      <c r="F9" s="72"/>
      <c r="G9" s="52" t="s">
        <v>8</v>
      </c>
      <c r="H9" s="52"/>
      <c r="I9" s="52"/>
      <c r="J9" s="52"/>
      <c r="K9" s="52"/>
      <c r="L9" s="52" t="s">
        <v>9</v>
      </c>
    </row>
    <row r="10" spans="1:12" ht="57.75" customHeight="1">
      <c r="A10" s="52"/>
      <c r="B10" s="52"/>
      <c r="C10" s="17" t="s">
        <v>4</v>
      </c>
      <c r="D10" s="17" t="s">
        <v>5</v>
      </c>
      <c r="E10" s="17" t="s">
        <v>6</v>
      </c>
      <c r="F10" s="17" t="s">
        <v>7</v>
      </c>
      <c r="G10" s="4" t="s">
        <v>101</v>
      </c>
      <c r="H10" s="4" t="s">
        <v>102</v>
      </c>
      <c r="I10" s="4" t="s">
        <v>103</v>
      </c>
      <c r="J10" s="4" t="s">
        <v>153</v>
      </c>
      <c r="K10" s="4" t="s">
        <v>154</v>
      </c>
      <c r="L10" s="52"/>
    </row>
    <row r="11" spans="1:12">
      <c r="A11" s="50" t="s">
        <v>40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2">
      <c r="A12" s="50" t="s">
        <v>41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102">
      <c r="A13" s="12" t="s">
        <v>42</v>
      </c>
      <c r="B13" s="10" t="s">
        <v>34</v>
      </c>
      <c r="C13" s="11" t="s">
        <v>54</v>
      </c>
      <c r="D13" s="11" t="s">
        <v>54</v>
      </c>
      <c r="E13" s="11" t="s">
        <v>54</v>
      </c>
      <c r="F13" s="11" t="s">
        <v>54</v>
      </c>
      <c r="G13" s="13">
        <v>0</v>
      </c>
      <c r="H13" s="13">
        <v>0</v>
      </c>
      <c r="I13" s="13">
        <v>0</v>
      </c>
      <c r="J13" s="13">
        <v>0</v>
      </c>
      <c r="K13" s="13">
        <f>SUM(G13:J13)</f>
        <v>0</v>
      </c>
      <c r="L13" s="12" t="s">
        <v>53</v>
      </c>
    </row>
    <row r="14" spans="1:12">
      <c r="A14" s="5" t="s">
        <v>16</v>
      </c>
      <c r="B14" s="6"/>
      <c r="C14" s="6"/>
      <c r="D14" s="6"/>
      <c r="E14" s="6"/>
      <c r="F14" s="6"/>
      <c r="G14" s="8">
        <f>SUM(G13:G13)</f>
        <v>0</v>
      </c>
      <c r="H14" s="8">
        <f>SUM(H13:H13)</f>
        <v>0</v>
      </c>
      <c r="I14" s="8">
        <f>SUM(I13:I13)</f>
        <v>0</v>
      </c>
      <c r="J14" s="8">
        <f>SUM(J13:J13)</f>
        <v>0</v>
      </c>
      <c r="K14" s="8">
        <f>SUM(K13:K13)</f>
        <v>0</v>
      </c>
      <c r="L14" s="6"/>
    </row>
    <row r="15" spans="1:12">
      <c r="A15" s="50" t="s">
        <v>43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114.75">
      <c r="A16" s="12" t="s">
        <v>44</v>
      </c>
      <c r="B16" s="12" t="s">
        <v>34</v>
      </c>
      <c r="C16" s="11" t="s">
        <v>54</v>
      </c>
      <c r="D16" s="11" t="s">
        <v>54</v>
      </c>
      <c r="E16" s="11" t="s">
        <v>54</v>
      </c>
      <c r="F16" s="11" t="s">
        <v>54</v>
      </c>
      <c r="G16" s="13"/>
      <c r="H16" s="13"/>
      <c r="I16" s="13"/>
      <c r="J16" s="13"/>
      <c r="K16" s="13">
        <f>SUM(G16:J16)</f>
        <v>0</v>
      </c>
      <c r="L16" s="12" t="s">
        <v>52</v>
      </c>
    </row>
    <row r="17" spans="1:12">
      <c r="A17" s="5" t="s">
        <v>19</v>
      </c>
      <c r="B17" s="6"/>
      <c r="C17" s="6"/>
      <c r="D17" s="6"/>
      <c r="E17" s="6"/>
      <c r="F17" s="6"/>
      <c r="G17" s="8">
        <f>SUM(G16:G16)</f>
        <v>0</v>
      </c>
      <c r="H17" s="8">
        <f>SUM(H16:H16)</f>
        <v>0</v>
      </c>
      <c r="I17" s="8">
        <f>SUM(I16:I16)</f>
        <v>0</v>
      </c>
      <c r="J17" s="8">
        <f>SUM(J16:J16)</f>
        <v>0</v>
      </c>
      <c r="K17" s="8">
        <f>SUM(K16:K16)</f>
        <v>0</v>
      </c>
      <c r="L17" s="6"/>
    </row>
    <row r="18" spans="1:12">
      <c r="A18" s="50" t="s">
        <v>45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63.75">
      <c r="A19" s="12" t="s">
        <v>46</v>
      </c>
      <c r="B19" s="12" t="s">
        <v>34</v>
      </c>
      <c r="C19" s="11">
        <v>891</v>
      </c>
      <c r="D19" s="11">
        <v>1301</v>
      </c>
      <c r="E19" s="11">
        <v>1428091</v>
      </c>
      <c r="F19" s="11">
        <v>730</v>
      </c>
      <c r="G19" s="13">
        <v>145.44</v>
      </c>
      <c r="H19" s="13">
        <v>0</v>
      </c>
      <c r="I19" s="13">
        <v>0</v>
      </c>
      <c r="J19" s="13">
        <v>0</v>
      </c>
      <c r="K19" s="13">
        <f>SUM(G19:J19)</f>
        <v>145.44</v>
      </c>
      <c r="L19" s="12" t="s">
        <v>51</v>
      </c>
    </row>
    <row r="20" spans="1:12" ht="63.75">
      <c r="A20" s="10" t="s">
        <v>47</v>
      </c>
      <c r="B20" s="12" t="s">
        <v>34</v>
      </c>
      <c r="C20" s="11">
        <v>891</v>
      </c>
      <c r="D20" s="11"/>
      <c r="E20" s="11"/>
      <c r="F20" s="11"/>
      <c r="G20" s="13"/>
      <c r="H20" s="13"/>
      <c r="I20" s="13"/>
      <c r="J20" s="13"/>
      <c r="K20" s="13">
        <f>SUM(G20:J20)</f>
        <v>0</v>
      </c>
      <c r="L20" s="12" t="s">
        <v>50</v>
      </c>
    </row>
    <row r="21" spans="1:12" ht="63.75">
      <c r="A21" s="12" t="s">
        <v>48</v>
      </c>
      <c r="B21" s="12" t="s">
        <v>34</v>
      </c>
      <c r="C21" s="11">
        <v>891</v>
      </c>
      <c r="D21" s="11"/>
      <c r="E21" s="11"/>
      <c r="F21" s="11"/>
      <c r="G21" s="13"/>
      <c r="H21" s="13"/>
      <c r="I21" s="13"/>
      <c r="J21" s="13"/>
      <c r="K21" s="13">
        <f>SUM(G21:J21)</f>
        <v>0</v>
      </c>
      <c r="L21" s="12" t="s">
        <v>49</v>
      </c>
    </row>
    <row r="22" spans="1:12">
      <c r="A22" s="5" t="s">
        <v>22</v>
      </c>
      <c r="B22" s="6"/>
      <c r="C22" s="6"/>
      <c r="D22" s="6"/>
      <c r="E22" s="6"/>
      <c r="F22" s="6"/>
      <c r="G22" s="8">
        <f>SUM(G19:G21)</f>
        <v>145.44</v>
      </c>
      <c r="H22" s="8">
        <f>SUM(H19:H21)</f>
        <v>0</v>
      </c>
      <c r="I22" s="8">
        <f>SUM(I19:I21)</f>
        <v>0</v>
      </c>
      <c r="J22" s="8">
        <f>SUM(J19:J21)</f>
        <v>0</v>
      </c>
      <c r="K22" s="8">
        <f>SUM(K19:K21)</f>
        <v>145.44</v>
      </c>
      <c r="L22" s="6"/>
    </row>
    <row r="23" spans="1:12">
      <c r="A23" s="5" t="s">
        <v>23</v>
      </c>
      <c r="B23" s="6"/>
      <c r="C23" s="6"/>
      <c r="D23" s="6"/>
      <c r="E23" s="6"/>
      <c r="F23" s="6"/>
      <c r="G23" s="9">
        <f>G14+G17+G22</f>
        <v>145.44</v>
      </c>
      <c r="H23" s="9">
        <f>H14+H17+H22</f>
        <v>0</v>
      </c>
      <c r="I23" s="9">
        <f>I14+I17+I22</f>
        <v>0</v>
      </c>
      <c r="J23" s="9">
        <f>J14+J17+J22</f>
        <v>0</v>
      </c>
      <c r="K23" s="9">
        <f>K14+K17+K22</f>
        <v>145.44</v>
      </c>
      <c r="L23" s="6"/>
    </row>
  </sheetData>
  <mergeCells count="11">
    <mergeCell ref="A11:L11"/>
    <mergeCell ref="A12:L12"/>
    <mergeCell ref="A15:L15"/>
    <mergeCell ref="I5:L5"/>
    <mergeCell ref="A18:L18"/>
    <mergeCell ref="A9:A10"/>
    <mergeCell ref="B9:B10"/>
    <mergeCell ref="C9:F9"/>
    <mergeCell ref="G9:K9"/>
    <mergeCell ref="L9:L10"/>
    <mergeCell ref="A7:L7"/>
  </mergeCells>
  <phoneticPr fontId="0" type="noConversion"/>
  <pageMargins left="0.51181102362204722" right="0.51181102362204722" top="0.74803149606299213" bottom="0.35433070866141736" header="0.31496062992125984" footer="0.31496062992125984"/>
  <pageSetup paperSize="9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26"/>
  <sheetViews>
    <sheetView workbookViewId="0">
      <selection activeCell="B12" sqref="B12"/>
    </sheetView>
  </sheetViews>
  <sheetFormatPr defaultRowHeight="15"/>
  <cols>
    <col min="1" max="1" width="18.140625" style="3" customWidth="1"/>
    <col min="2" max="2" width="11.28515625" customWidth="1"/>
    <col min="7" max="8" width="11" customWidth="1"/>
    <col min="12" max="12" width="22.42578125" customWidth="1"/>
  </cols>
  <sheetData>
    <row r="1" spans="1:12">
      <c r="L1" s="1" t="s">
        <v>39</v>
      </c>
    </row>
    <row r="2" spans="1:12" ht="96.75" customHeight="1">
      <c r="J2" s="18"/>
      <c r="K2" s="18"/>
      <c r="L2" s="18"/>
    </row>
    <row r="4" spans="1:12" ht="15.75">
      <c r="A4" s="2" t="s">
        <v>0</v>
      </c>
    </row>
    <row r="6" spans="1:12">
      <c r="A6" s="52" t="s">
        <v>1</v>
      </c>
      <c r="B6" s="52" t="s">
        <v>2</v>
      </c>
      <c r="C6" s="52" t="s">
        <v>3</v>
      </c>
      <c r="D6" s="52"/>
      <c r="E6" s="52"/>
      <c r="F6" s="52"/>
      <c r="G6" s="52" t="s">
        <v>8</v>
      </c>
      <c r="H6" s="52"/>
      <c r="I6" s="52"/>
      <c r="J6" s="52"/>
      <c r="K6" s="52"/>
      <c r="L6" s="52" t="s">
        <v>9</v>
      </c>
    </row>
    <row r="7" spans="1:12" ht="57.75" customHeight="1">
      <c r="A7" s="52"/>
      <c r="B7" s="52"/>
      <c r="C7" s="4" t="s">
        <v>4</v>
      </c>
      <c r="D7" s="4" t="s">
        <v>5</v>
      </c>
      <c r="E7" s="4" t="s">
        <v>6</v>
      </c>
      <c r="F7" s="4" t="s">
        <v>7</v>
      </c>
      <c r="G7" s="4" t="s">
        <v>101</v>
      </c>
      <c r="H7" s="4" t="s">
        <v>102</v>
      </c>
      <c r="I7" s="4" t="s">
        <v>103</v>
      </c>
      <c r="J7" s="4" t="s">
        <v>153</v>
      </c>
      <c r="K7" s="4" t="s">
        <v>154</v>
      </c>
      <c r="L7" s="52"/>
    </row>
    <row r="8" spans="1:12">
      <c r="A8" s="50" t="s">
        <v>10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>
      <c r="A9" s="50" t="s">
        <v>11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ht="51">
      <c r="A10" s="5" t="s">
        <v>12</v>
      </c>
      <c r="B10" s="10" t="s">
        <v>34</v>
      </c>
      <c r="C10" s="6"/>
      <c r="D10" s="6"/>
      <c r="E10" s="6"/>
      <c r="F10" s="6"/>
      <c r="G10" s="8"/>
      <c r="H10" s="8"/>
      <c r="I10" s="8"/>
      <c r="J10" s="8"/>
      <c r="K10" s="8">
        <f>SUM(G10:J10)</f>
        <v>0</v>
      </c>
      <c r="L10" s="6"/>
    </row>
    <row r="11" spans="1:12">
      <c r="A11" s="5" t="s">
        <v>13</v>
      </c>
      <c r="B11" s="6"/>
      <c r="C11" s="6"/>
      <c r="D11" s="6"/>
      <c r="E11" s="6"/>
      <c r="F11" s="6"/>
      <c r="G11" s="8"/>
      <c r="H11" s="8"/>
      <c r="I11" s="8"/>
      <c r="J11" s="8"/>
      <c r="K11" s="8">
        <f>SUM(G11:J11)</f>
        <v>0</v>
      </c>
      <c r="L11" s="6"/>
    </row>
    <row r="12" spans="1:12">
      <c r="A12" s="5" t="s">
        <v>14</v>
      </c>
      <c r="B12" s="6"/>
      <c r="C12" s="6"/>
      <c r="D12" s="6"/>
      <c r="E12" s="6"/>
      <c r="F12" s="6"/>
      <c r="G12" s="8"/>
      <c r="H12" s="8"/>
      <c r="I12" s="8"/>
      <c r="J12" s="8"/>
      <c r="K12" s="8">
        <f>SUM(G12:J12)</f>
        <v>0</v>
      </c>
      <c r="L12" s="6"/>
    </row>
    <row r="13" spans="1:12">
      <c r="A13" s="5" t="s">
        <v>15</v>
      </c>
      <c r="B13" s="6"/>
      <c r="C13" s="6"/>
      <c r="D13" s="6"/>
      <c r="E13" s="6"/>
      <c r="F13" s="6"/>
      <c r="G13" s="8"/>
      <c r="H13" s="8"/>
      <c r="I13" s="8"/>
      <c r="J13" s="8"/>
      <c r="K13" s="8">
        <f>SUM(G13:J13)</f>
        <v>0</v>
      </c>
      <c r="L13" s="6"/>
    </row>
    <row r="14" spans="1:12">
      <c r="A14" s="5" t="s">
        <v>16</v>
      </c>
      <c r="B14" s="6"/>
      <c r="C14" s="6"/>
      <c r="D14" s="6"/>
      <c r="E14" s="6"/>
      <c r="F14" s="6"/>
      <c r="G14" s="8">
        <f>SUM(G10:G13)</f>
        <v>0</v>
      </c>
      <c r="H14" s="8">
        <f>SUM(H10:H13)</f>
        <v>0</v>
      </c>
      <c r="I14" s="8">
        <f>SUM(I10:I13)</f>
        <v>0</v>
      </c>
      <c r="J14" s="8">
        <f>SUM(J10:J13)</f>
        <v>0</v>
      </c>
      <c r="K14" s="8">
        <f>SUM(K10:K13)</f>
        <v>0</v>
      </c>
      <c r="L14" s="6"/>
    </row>
    <row r="15" spans="1:12">
      <c r="A15" s="50" t="s">
        <v>17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>
      <c r="A16" s="5" t="s">
        <v>18</v>
      </c>
      <c r="B16" s="6"/>
      <c r="C16" s="6"/>
      <c r="D16" s="6"/>
      <c r="E16" s="6"/>
      <c r="F16" s="6"/>
      <c r="G16" s="8"/>
      <c r="H16" s="8"/>
      <c r="I16" s="8"/>
      <c r="J16" s="8"/>
      <c r="K16" s="8">
        <f>SUM(G16:J16)</f>
        <v>0</v>
      </c>
      <c r="L16" s="6"/>
    </row>
    <row r="17" spans="1:12">
      <c r="A17" s="7"/>
      <c r="B17" s="6"/>
      <c r="C17" s="6"/>
      <c r="D17" s="6"/>
      <c r="E17" s="6"/>
      <c r="F17" s="6"/>
      <c r="G17" s="8"/>
      <c r="H17" s="8"/>
      <c r="I17" s="8"/>
      <c r="J17" s="8"/>
      <c r="K17" s="8">
        <f>SUM(G17:J17)</f>
        <v>0</v>
      </c>
      <c r="L17" s="6"/>
    </row>
    <row r="18" spans="1:12">
      <c r="A18" s="7"/>
      <c r="B18" s="6"/>
      <c r="C18" s="6"/>
      <c r="D18" s="6"/>
      <c r="E18" s="6"/>
      <c r="F18" s="6"/>
      <c r="G18" s="8"/>
      <c r="H18" s="8"/>
      <c r="I18" s="8"/>
      <c r="J18" s="8"/>
      <c r="K18" s="8">
        <f>SUM(G18:J18)</f>
        <v>0</v>
      </c>
      <c r="L18" s="6"/>
    </row>
    <row r="19" spans="1:12">
      <c r="A19" s="5" t="s">
        <v>19</v>
      </c>
      <c r="B19" s="6"/>
      <c r="C19" s="6"/>
      <c r="D19" s="6"/>
      <c r="E19" s="6"/>
      <c r="F19" s="6"/>
      <c r="G19" s="8">
        <f>SUM(G16:G18)</f>
        <v>0</v>
      </c>
      <c r="H19" s="8">
        <f>SUM(H16:H18)</f>
        <v>0</v>
      </c>
      <c r="I19" s="8">
        <f>SUM(I16:I18)</f>
        <v>0</v>
      </c>
      <c r="J19" s="8">
        <f>SUM(J16:J18)</f>
        <v>0</v>
      </c>
      <c r="K19" s="8">
        <f>SUM(K16:K18)</f>
        <v>0</v>
      </c>
      <c r="L19" s="6"/>
    </row>
    <row r="20" spans="1:12">
      <c r="A20" s="50" t="s">
        <v>20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>
      <c r="A21" s="5" t="s">
        <v>21</v>
      </c>
      <c r="B21" s="6"/>
      <c r="C21" s="6"/>
      <c r="D21" s="6"/>
      <c r="E21" s="6"/>
      <c r="F21" s="6"/>
      <c r="G21" s="8"/>
      <c r="H21" s="8"/>
      <c r="I21" s="8"/>
      <c r="J21" s="8"/>
      <c r="K21" s="8">
        <f>SUM(G21:J21)</f>
        <v>0</v>
      </c>
      <c r="L21" s="6"/>
    </row>
    <row r="22" spans="1:12">
      <c r="A22" s="7"/>
      <c r="B22" s="6"/>
      <c r="C22" s="6"/>
      <c r="D22" s="6"/>
      <c r="E22" s="6"/>
      <c r="F22" s="6"/>
      <c r="G22" s="8"/>
      <c r="H22" s="8"/>
      <c r="I22" s="8"/>
      <c r="J22" s="8"/>
      <c r="K22" s="8">
        <f>SUM(G22:J22)</f>
        <v>0</v>
      </c>
      <c r="L22" s="6"/>
    </row>
    <row r="23" spans="1:12">
      <c r="A23" s="7"/>
      <c r="B23" s="6"/>
      <c r="C23" s="6"/>
      <c r="D23" s="6"/>
      <c r="E23" s="6"/>
      <c r="F23" s="6"/>
      <c r="G23" s="8"/>
      <c r="H23" s="8"/>
      <c r="I23" s="8"/>
      <c r="J23" s="8"/>
      <c r="K23" s="8">
        <f>SUM(G23:J23)</f>
        <v>0</v>
      </c>
      <c r="L23" s="6"/>
    </row>
    <row r="24" spans="1:12">
      <c r="A24" s="7"/>
      <c r="B24" s="6"/>
      <c r="C24" s="6"/>
      <c r="D24" s="6"/>
      <c r="E24" s="6"/>
      <c r="F24" s="6"/>
      <c r="G24" s="8"/>
      <c r="H24" s="8"/>
      <c r="I24" s="8"/>
      <c r="J24" s="8"/>
      <c r="K24" s="8">
        <f>SUM(G24:J24)</f>
        <v>0</v>
      </c>
      <c r="L24" s="6"/>
    </row>
    <row r="25" spans="1:12">
      <c r="A25" s="5" t="s">
        <v>22</v>
      </c>
      <c r="B25" s="6"/>
      <c r="C25" s="6"/>
      <c r="D25" s="6"/>
      <c r="E25" s="6"/>
      <c r="F25" s="6"/>
      <c r="G25" s="8">
        <f>SUM(G21:G24)</f>
        <v>0</v>
      </c>
      <c r="H25" s="8">
        <f>SUM(H21:H24)</f>
        <v>0</v>
      </c>
      <c r="I25" s="8">
        <f>SUM(I21:I24)</f>
        <v>0</v>
      </c>
      <c r="J25" s="8">
        <f>SUM(J21:J24)</f>
        <v>0</v>
      </c>
      <c r="K25" s="8">
        <f>SUM(K21:K24)</f>
        <v>0</v>
      </c>
      <c r="L25" s="6"/>
    </row>
    <row r="26" spans="1:12" ht="26.25">
      <c r="A26" s="5" t="s">
        <v>23</v>
      </c>
      <c r="B26" s="6"/>
      <c r="C26" s="6"/>
      <c r="D26" s="6"/>
      <c r="E26" s="6"/>
      <c r="F26" s="6"/>
      <c r="G26" s="9">
        <f>G14+G19+G25</f>
        <v>0</v>
      </c>
      <c r="H26" s="9">
        <f>H14+H19+H25</f>
        <v>0</v>
      </c>
      <c r="I26" s="9">
        <f>I14+I19+I25</f>
        <v>0</v>
      </c>
      <c r="J26" s="9">
        <f>J14+J19+J25</f>
        <v>0</v>
      </c>
      <c r="K26" s="9">
        <f>K14+K19+K25</f>
        <v>0</v>
      </c>
      <c r="L26" s="6"/>
    </row>
  </sheetData>
  <mergeCells count="9">
    <mergeCell ref="A9:L9"/>
    <mergeCell ref="A15:L15"/>
    <mergeCell ref="A20:L20"/>
    <mergeCell ref="L6:L7"/>
    <mergeCell ref="A6:A7"/>
    <mergeCell ref="B6:B7"/>
    <mergeCell ref="C6:F6"/>
    <mergeCell ref="G6:K6"/>
    <mergeCell ref="A8:L8"/>
  </mergeCells>
  <phoneticPr fontId="0" type="noConversion"/>
  <pageMargins left="0.51181102362204722" right="0.51181102362204722" top="0.74803149606299213" bottom="0.35433070866141736" header="0.31496062992125984" footer="0.31496062992125984"/>
  <pageSetup paperSize="9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141 Прилож 1</vt:lpstr>
      <vt:lpstr>143 Прилож 2 149</vt:lpstr>
      <vt:lpstr>14 Прилож 3</vt:lpstr>
      <vt:lpstr>14 Прилож 4</vt:lpstr>
      <vt:lpstr>14 Прилож  (отчет)</vt:lpstr>
      <vt:lpstr>142 Прилож 3</vt:lpstr>
      <vt:lpstr>Лист3</vt:lpstr>
      <vt:lpstr>Прилож 3 (3)</vt:lpstr>
      <vt:lpstr>'14 Прилож  (отчет)'!Заголовки_для_печати</vt:lpstr>
      <vt:lpstr>'14 Прилож 3'!Заголовки_для_печати</vt:lpstr>
      <vt:lpstr>'14 Прилож 4'!Заголовки_для_печати</vt:lpstr>
      <vt:lpstr>'141 Прилож 1'!Заголовки_для_печати</vt:lpstr>
      <vt:lpstr>'142 Прилож 3'!Заголовки_для_печати</vt:lpstr>
      <vt:lpstr>'143 Прилож 2 149'!Заголовки_для_печати</vt:lpstr>
      <vt:lpstr>'Прилож 3 (3)'!Заголовки_для_печати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2015-03-26T11:23:48Z</cp:lastPrinted>
  <dcterms:created xsi:type="dcterms:W3CDTF">2006-09-28T05:33:49Z</dcterms:created>
  <dcterms:modified xsi:type="dcterms:W3CDTF">2015-03-26T11:24:29Z</dcterms:modified>
</cp:coreProperties>
</file>